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ĂM 2020\BÁO CÁO NĂM 2020\TỔNG HỢP BÁO CÁO PHÁP LỆNH 09\BỘ PHỤ LỤC KÈM THEO BÁO CÁO PHÁP LỆNH 09 GỬI ĐI\"/>
    </mc:Choice>
  </mc:AlternateContent>
  <bookViews>
    <workbookView xWindow="0" yWindow="0" windowWidth="20490" windowHeight="8940" tabRatio="671" firstSheet="1" activeTab="1"/>
  </bookViews>
  <sheets>
    <sheet name="PHỤ LỤC1 (2)" sheetId="8" state="hidden" r:id="rId1"/>
    <sheet name="PHỤ LỤC" sheetId="6" r:id="rId2"/>
    <sheet name="Sheet1" sheetId="9" r:id="rId3"/>
    <sheet name="Sheet2" sheetId="2" state="hidden" r:id="rId4"/>
  </sheets>
  <definedNames>
    <definedName name="_xlnm.Print_Titles" localSheetId="1">'PHỤ LỤC'!$4:$5</definedName>
    <definedName name="_xlnm.Print_Titles" localSheetId="0">'PHỤ LỤC1 (2)'!#REF!</definedName>
  </definedNames>
  <calcPr calcId="162913"/>
</workbook>
</file>

<file path=xl/calcChain.xml><?xml version="1.0" encoding="utf-8"?>
<calcChain xmlns="http://schemas.openxmlformats.org/spreadsheetml/2006/main">
  <c r="E12" i="6" l="1"/>
  <c r="F12" i="6"/>
  <c r="G12" i="6"/>
  <c r="D12" i="6"/>
  <c r="BC43" i="8" l="1"/>
  <c r="BC44" i="8"/>
  <c r="BC45" i="8"/>
  <c r="BC42" i="8"/>
  <c r="BD34" i="8"/>
  <c r="BD35" i="8"/>
  <c r="BD36" i="8"/>
  <c r="BD33" i="8"/>
  <c r="BC25" i="8"/>
  <c r="BC26" i="8"/>
  <c r="BC27" i="8"/>
  <c r="BC24" i="8"/>
  <c r="BC16" i="8"/>
  <c r="BC17" i="8"/>
  <c r="BC18" i="8"/>
  <c r="BC15" i="8"/>
  <c r="BF7" i="8"/>
  <c r="BF8" i="8"/>
  <c r="BF9" i="8"/>
  <c r="BF6" i="8"/>
  <c r="BF10" i="8"/>
</calcChain>
</file>

<file path=xl/sharedStrings.xml><?xml version="1.0" encoding="utf-8"?>
<sst xmlns="http://schemas.openxmlformats.org/spreadsheetml/2006/main" count="374" uniqueCount="91">
  <si>
    <t>Ghi chú</t>
  </si>
  <si>
    <t>Hội nghị</t>
  </si>
  <si>
    <t>Các hình thức triển khai</t>
  </si>
  <si>
    <t>Photo, sao gửi tài liệu</t>
  </si>
  <si>
    <t xml:space="preserve"> Thông qua các cuộc họp</t>
  </si>
  <si>
    <t>Số người tham gia Hội nghị</t>
  </si>
  <si>
    <t>Phòng nghiệp vụ được giao</t>
  </si>
  <si>
    <t xml:space="preserve">Hình thức khác </t>
  </si>
  <si>
    <t>Năm</t>
  </si>
  <si>
    <t>10,8</t>
  </si>
  <si>
    <t>Toàn tỉnh</t>
  </si>
  <si>
    <t xml:space="preserve"> Bắc Ninh </t>
  </si>
  <si>
    <t>Giải đáp, thắc mắc</t>
  </si>
  <si>
    <t>Lào Cai</t>
  </si>
  <si>
    <t>Photo, sao gửi 
tài liệu</t>
  </si>
  <si>
    <t>Cà Mau</t>
  </si>
  <si>
    <t xml:space="preserve">Đà Nẵng </t>
  </si>
  <si>
    <t>Đà Nẵng</t>
  </si>
  <si>
    <t>Nam Định</t>
  </si>
  <si>
    <t>Vỉnh Phúc</t>
  </si>
  <si>
    <t xml:space="preserve">Phòng nghiệp vụ </t>
  </si>
  <si>
    <t>Phòng nghiệp vụ</t>
  </si>
  <si>
    <t>Thanh Hóa</t>
  </si>
  <si>
    <t>Phú Thọ</t>
  </si>
  <si>
    <t>Bình Định</t>
  </si>
  <si>
    <t>Hà Nam</t>
  </si>
  <si>
    <t>Quảng Trị</t>
  </si>
  <si>
    <t>Thái Nguyên</t>
  </si>
  <si>
    <t>VKS huyện</t>
  </si>
  <si>
    <t>HD</t>
  </si>
  <si>
    <t>CĐ</t>
  </si>
  <si>
    <t>Bến Tre</t>
  </si>
  <si>
    <t>Đồng Nai</t>
  </si>
  <si>
    <t>Phổ biến, diễn giải</t>
  </si>
  <si>
    <t>Hài Phòng</t>
  </si>
  <si>
    <t>Điện Biên</t>
  </si>
  <si>
    <t>VB, chỉ đạo, điều hành</t>
  </si>
  <si>
    <t>Dak Lăk</t>
  </si>
  <si>
    <t>Hải Dương</t>
  </si>
  <si>
    <t>Tây Ninh</t>
  </si>
  <si>
    <t>Kon Tum</t>
  </si>
  <si>
    <t>VP, 9</t>
  </si>
  <si>
    <t>Tiền Giang</t>
  </si>
  <si>
    <t>Ninh Thuận</t>
  </si>
  <si>
    <t>Long An</t>
  </si>
  <si>
    <t>sinh hoạt đầu giờ</t>
  </si>
  <si>
    <t>Đồng Tháp</t>
  </si>
  <si>
    <t>Trà Vinh</t>
  </si>
  <si>
    <t>Cao Bằng</t>
  </si>
  <si>
    <t>Lạng Sơn</t>
  </si>
  <si>
    <t>Sóc Trăng</t>
  </si>
  <si>
    <t>Bắc Kan</t>
  </si>
  <si>
    <t>Bắc Giang</t>
  </si>
  <si>
    <t>Đăc Nông</t>
  </si>
  <si>
    <t>Gia Lai</t>
  </si>
  <si>
    <t>Quảng Ngãi</t>
  </si>
  <si>
    <t>Ninh Bình</t>
  </si>
  <si>
    <t>Quảng Ninh</t>
  </si>
  <si>
    <t>10, 14</t>
  </si>
  <si>
    <t>Tuyên Quang</t>
  </si>
  <si>
    <t>Nghệ An</t>
  </si>
  <si>
    <t>Huế</t>
  </si>
  <si>
    <t>HCM</t>
  </si>
  <si>
    <t>Hưng Yên</t>
  </si>
  <si>
    <t>Yên Bái</t>
  </si>
  <si>
    <t>Cần Thơ</t>
  </si>
  <si>
    <t>trực tuyến</t>
  </si>
  <si>
    <t>Phú Yên</t>
  </si>
  <si>
    <t>Vũng Tàu</t>
  </si>
  <si>
    <t>Lai Châu</t>
  </si>
  <si>
    <t>8, 9</t>
  </si>
  <si>
    <t>Bình Dương</t>
  </si>
  <si>
    <t>Vĩnh Long</t>
  </si>
  <si>
    <t>Hòa Bình</t>
  </si>
  <si>
    <t>Hà Giang</t>
  </si>
  <si>
    <t>Thái Bình</t>
  </si>
  <si>
    <t>An Giang</t>
  </si>
  <si>
    <t>Kiên Giang</t>
  </si>
  <si>
    <t>Bạc Liêu</t>
  </si>
  <si>
    <t>Tổng</t>
  </si>
  <si>
    <t>Sinh hoạt chuyên đề;
Trao đổi nghiệp vụ, giải đáp vướng mắc</t>
  </si>
  <si>
    <t>Phụ lục số 03</t>
  </si>
  <si>
    <t>STT</t>
  </si>
  <si>
    <t>Trao đổi nghiệp vụ, giải đáp thắc mắc; tuyên truyền thông qua phiên họp</t>
  </si>
  <si>
    <t>Sinh hoạt chuyên đề; sinh hoạt đầu giờ; phối hợp với cơ quan truyền thông để phát thanh tuyên truyền quy định pháp luật</t>
  </si>
  <si>
    <t>Trao đổi nghiệp vụ, giải đáp vướng mắc; phối hợp với cơ quan truyền thông để phát thanh tuyên truyền quy định pháp luật</t>
  </si>
  <si>
    <t>Giải đáp vướng mắc; phối hợp với cơ quan truyền thông để phát thanh tuyên truyền quy định pháp luật</t>
  </si>
  <si>
    <t>TỔNG CỘNG</t>
  </si>
  <si>
    <r>
      <t xml:space="preserve">VIỆN KIỂM SÁT NHÂN DÂN
 TỐI CAO
</t>
    </r>
    <r>
      <rPr>
        <b/>
        <sz val="12"/>
        <color theme="1"/>
        <rFont val="Times New Roman"/>
        <family val="1"/>
      </rPr>
      <t>VỤ 10</t>
    </r>
  </si>
  <si>
    <t>Phòng 8, Phòng 9, Phòng 10</t>
  </si>
  <si>
    <t>Các hình thức triển khai, quán triệt Pháp lệnh 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</si>
</sst>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i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4" fillId="0" borderId="0" xfId="0" applyFont="1"/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0" xfId="0" applyFont="1" applyAlignment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6"/>
  <sheetViews>
    <sheetView workbookViewId="0">
      <pane xSplit="2" topLeftCell="F1" activePane="topRight" state="frozen"/>
      <selection activeCell="A4" sqref="A4"/>
      <selection pane="topRight" activeCell="P28" sqref="P28"/>
    </sheetView>
  </sheetViews>
  <sheetFormatPr defaultColWidth="9.125" defaultRowHeight="15" x14ac:dyDescent="0.25"/>
  <cols>
    <col min="1" max="1" width="5.625" style="1" customWidth="1"/>
    <col min="2" max="2" width="14.25" style="1" customWidth="1"/>
    <col min="3" max="3" width="9.125" style="6"/>
    <col min="4" max="12" width="6.25" style="6" customWidth="1"/>
    <col min="13" max="13" width="6.625" style="6" customWidth="1"/>
    <col min="14" max="14" width="8" style="6" customWidth="1"/>
    <col min="15" max="21" width="6.625" style="6" customWidth="1"/>
    <col min="22" max="22" width="6.625" style="1" customWidth="1"/>
    <col min="23" max="24" width="6.625" style="6" customWidth="1"/>
    <col min="25" max="33" width="6.25" style="6" customWidth="1"/>
    <col min="34" max="36" width="6.375" style="6" customWidth="1"/>
    <col min="37" max="37" width="6.375" style="1" customWidth="1"/>
    <col min="38" max="38" width="7.125" style="1" customWidth="1"/>
    <col min="39" max="40" width="6.375" style="1" customWidth="1"/>
    <col min="41" max="41" width="6.375" style="6" customWidth="1"/>
    <col min="42" max="50" width="6.75" style="6" customWidth="1"/>
    <col min="51" max="51" width="7.625" style="6" customWidth="1"/>
    <col min="52" max="55" width="6.625" style="6" customWidth="1"/>
    <col min="56" max="56" width="6.75" style="6" customWidth="1"/>
    <col min="57" max="57" width="7" style="6" customWidth="1"/>
    <col min="58" max="16384" width="9.125" style="1"/>
  </cols>
  <sheetData>
    <row r="1" spans="1:58" ht="15.75" x14ac:dyDescent="0.25">
      <c r="B1" s="7"/>
    </row>
    <row r="2" spans="1:58" ht="15.75" x14ac:dyDescent="0.25">
      <c r="B2" s="7"/>
    </row>
    <row r="4" spans="1:58" ht="30.75" customHeight="1" x14ac:dyDescent="0.25">
      <c r="C4" s="13" t="s">
        <v>11</v>
      </c>
      <c r="D4" s="15" t="s">
        <v>13</v>
      </c>
      <c r="E4" s="15" t="s">
        <v>17</v>
      </c>
      <c r="F4" s="15" t="s">
        <v>15</v>
      </c>
      <c r="G4" s="15" t="s">
        <v>18</v>
      </c>
      <c r="H4" s="15" t="s">
        <v>19</v>
      </c>
      <c r="I4" s="15" t="s">
        <v>22</v>
      </c>
      <c r="J4" s="15" t="s">
        <v>23</v>
      </c>
      <c r="K4" s="15" t="s">
        <v>24</v>
      </c>
      <c r="L4" s="15" t="s">
        <v>25</v>
      </c>
      <c r="M4" s="15" t="s">
        <v>26</v>
      </c>
      <c r="N4" s="15" t="s">
        <v>27</v>
      </c>
      <c r="O4" s="19" t="s">
        <v>31</v>
      </c>
      <c r="P4" s="15" t="s">
        <v>32</v>
      </c>
      <c r="Q4" s="15" t="s">
        <v>34</v>
      </c>
      <c r="R4" s="15" t="s">
        <v>35</v>
      </c>
      <c r="S4" s="15" t="s">
        <v>37</v>
      </c>
      <c r="T4" s="15" t="s">
        <v>38</v>
      </c>
      <c r="U4" s="15" t="s">
        <v>39</v>
      </c>
      <c r="V4" s="18" t="s">
        <v>40</v>
      </c>
      <c r="W4" s="15" t="s">
        <v>42</v>
      </c>
      <c r="X4" s="15" t="s">
        <v>43</v>
      </c>
      <c r="Y4" s="15" t="s">
        <v>44</v>
      </c>
      <c r="Z4" s="15" t="s">
        <v>46</v>
      </c>
      <c r="AA4" s="15" t="s">
        <v>47</v>
      </c>
      <c r="AB4" s="15" t="s">
        <v>48</v>
      </c>
      <c r="AC4" s="15" t="s">
        <v>49</v>
      </c>
      <c r="AD4" s="15" t="s">
        <v>50</v>
      </c>
      <c r="AE4" s="15" t="s">
        <v>51</v>
      </c>
      <c r="AF4" s="15" t="s">
        <v>52</v>
      </c>
      <c r="AG4" s="15" t="s">
        <v>53</v>
      </c>
      <c r="AH4" s="13" t="s">
        <v>54</v>
      </c>
      <c r="AI4" s="15" t="s">
        <v>55</v>
      </c>
      <c r="AJ4" s="15" t="s">
        <v>56</v>
      </c>
      <c r="AK4" s="18" t="s">
        <v>57</v>
      </c>
      <c r="AL4" s="18" t="s">
        <v>59</v>
      </c>
      <c r="AM4" s="18" t="s">
        <v>60</v>
      </c>
      <c r="AN4" s="18" t="s">
        <v>43</v>
      </c>
      <c r="AO4" s="15" t="s">
        <v>56</v>
      </c>
      <c r="AP4" s="13" t="s">
        <v>61</v>
      </c>
      <c r="AQ4" s="13" t="s">
        <v>62</v>
      </c>
      <c r="AR4" s="15" t="s">
        <v>63</v>
      </c>
      <c r="AS4" s="15" t="s">
        <v>64</v>
      </c>
      <c r="AT4" s="15" t="s">
        <v>65</v>
      </c>
      <c r="AU4" s="15" t="s">
        <v>67</v>
      </c>
      <c r="AV4" s="15" t="s">
        <v>68</v>
      </c>
      <c r="AW4" s="15" t="s">
        <v>69</v>
      </c>
      <c r="AX4" s="15" t="s">
        <v>71</v>
      </c>
      <c r="AY4" s="15" t="s">
        <v>72</v>
      </c>
      <c r="AZ4" s="15" t="s">
        <v>73</v>
      </c>
      <c r="BA4" s="15" t="s">
        <v>74</v>
      </c>
      <c r="BB4" s="15" t="s">
        <v>75</v>
      </c>
      <c r="BC4" s="15" t="s">
        <v>76</v>
      </c>
      <c r="BD4" s="15" t="s">
        <v>77</v>
      </c>
      <c r="BE4" s="15" t="s">
        <v>78</v>
      </c>
      <c r="BF4" s="24" t="s">
        <v>79</v>
      </c>
    </row>
    <row r="5" spans="1:58" ht="30.75" customHeight="1" x14ac:dyDescent="0.25">
      <c r="B5" s="4" t="s">
        <v>21</v>
      </c>
      <c r="C5" s="13" t="s">
        <v>9</v>
      </c>
      <c r="D5" s="13"/>
      <c r="E5" s="13"/>
      <c r="F5" s="13">
        <v>10</v>
      </c>
      <c r="G5" s="13">
        <v>10</v>
      </c>
      <c r="H5" s="13"/>
      <c r="I5" s="13"/>
      <c r="J5" s="13"/>
      <c r="K5" s="13">
        <v>10</v>
      </c>
      <c r="L5" s="13"/>
      <c r="M5" s="13">
        <v>10</v>
      </c>
      <c r="N5" s="13">
        <v>10</v>
      </c>
      <c r="O5" s="16"/>
      <c r="P5" s="13">
        <v>10</v>
      </c>
      <c r="Q5" s="13"/>
      <c r="R5" s="13">
        <v>9</v>
      </c>
      <c r="S5" s="13" t="s">
        <v>9</v>
      </c>
      <c r="T5" s="13"/>
      <c r="U5" s="13" t="s">
        <v>9</v>
      </c>
      <c r="V5" s="17" t="s">
        <v>41</v>
      </c>
      <c r="W5" s="13"/>
      <c r="X5" s="13"/>
      <c r="Y5" s="13"/>
      <c r="Z5" s="13"/>
      <c r="AA5" s="13">
        <v>10</v>
      </c>
      <c r="AB5" s="13">
        <v>9</v>
      </c>
      <c r="AC5" s="13"/>
      <c r="AD5" s="13">
        <v>10</v>
      </c>
      <c r="AE5" s="13"/>
      <c r="AF5" s="13"/>
      <c r="AG5" s="13"/>
      <c r="AH5" s="13"/>
      <c r="AI5" s="15">
        <v>10</v>
      </c>
      <c r="AJ5" s="13">
        <v>9</v>
      </c>
      <c r="AK5" s="17" t="s">
        <v>58</v>
      </c>
      <c r="AL5" s="17"/>
      <c r="AM5" s="17"/>
      <c r="AN5" s="17">
        <v>9</v>
      </c>
      <c r="AO5" s="13">
        <v>10</v>
      </c>
      <c r="AP5" s="13"/>
      <c r="AQ5" s="13">
        <v>10</v>
      </c>
      <c r="AR5" s="13">
        <v>10</v>
      </c>
      <c r="AS5" s="13"/>
      <c r="AT5" s="13"/>
      <c r="AU5" s="13">
        <v>9</v>
      </c>
      <c r="AV5" s="13"/>
      <c r="AW5" s="13" t="s">
        <v>70</v>
      </c>
      <c r="AX5" s="13">
        <v>10</v>
      </c>
      <c r="AY5" s="13"/>
      <c r="AZ5" s="13"/>
      <c r="BA5" s="13">
        <v>9</v>
      </c>
      <c r="BB5" s="13" t="s">
        <v>70</v>
      </c>
      <c r="BC5" s="13"/>
      <c r="BD5" s="13"/>
      <c r="BE5" s="13">
        <v>8</v>
      </c>
      <c r="BF5" s="24"/>
    </row>
    <row r="6" spans="1:58" ht="30" x14ac:dyDescent="0.25">
      <c r="B6" s="12" t="s">
        <v>4</v>
      </c>
      <c r="C6" s="13">
        <v>1</v>
      </c>
      <c r="D6" s="13"/>
      <c r="E6" s="13">
        <v>1</v>
      </c>
      <c r="F6" s="13"/>
      <c r="G6" s="13">
        <v>1</v>
      </c>
      <c r="H6" s="13">
        <v>5</v>
      </c>
      <c r="I6" s="13">
        <v>1</v>
      </c>
      <c r="J6" s="13"/>
      <c r="K6" s="13">
        <v>3</v>
      </c>
      <c r="L6" s="13">
        <v>2</v>
      </c>
      <c r="M6" s="13">
        <v>1</v>
      </c>
      <c r="N6" s="13">
        <v>1</v>
      </c>
      <c r="O6" s="16"/>
      <c r="P6" s="13">
        <v>1</v>
      </c>
      <c r="Q6" s="13">
        <v>16</v>
      </c>
      <c r="R6" s="13">
        <v>1</v>
      </c>
      <c r="S6" s="13">
        <v>1</v>
      </c>
      <c r="T6" s="13">
        <v>1</v>
      </c>
      <c r="U6" s="13">
        <v>1</v>
      </c>
      <c r="V6" s="17"/>
      <c r="W6" s="13">
        <v>1</v>
      </c>
      <c r="X6" s="13"/>
      <c r="Y6" s="13"/>
      <c r="Z6" s="13">
        <v>13</v>
      </c>
      <c r="AA6" s="13"/>
      <c r="AB6" s="13">
        <v>1</v>
      </c>
      <c r="AC6" s="13">
        <v>12</v>
      </c>
      <c r="AD6" s="13">
        <v>1</v>
      </c>
      <c r="AE6" s="13">
        <v>7</v>
      </c>
      <c r="AF6" s="13">
        <v>11</v>
      </c>
      <c r="AG6" s="13">
        <v>57</v>
      </c>
      <c r="AH6" s="13">
        <v>1</v>
      </c>
      <c r="AI6" s="15">
        <v>11</v>
      </c>
      <c r="AJ6" s="13"/>
      <c r="AK6" s="17">
        <v>15</v>
      </c>
      <c r="AL6" s="17">
        <v>8</v>
      </c>
      <c r="AM6" s="17"/>
      <c r="AN6" s="17">
        <v>1</v>
      </c>
      <c r="AO6" s="13">
        <v>1</v>
      </c>
      <c r="AP6" s="13">
        <v>10</v>
      </c>
      <c r="AQ6" s="13"/>
      <c r="AR6" s="13">
        <v>1</v>
      </c>
      <c r="AS6" s="13"/>
      <c r="AT6" s="13"/>
      <c r="AU6" s="13">
        <v>3</v>
      </c>
      <c r="AV6" s="13"/>
      <c r="AW6" s="13">
        <v>2</v>
      </c>
      <c r="AX6" s="13">
        <v>1</v>
      </c>
      <c r="AY6" s="13">
        <v>1</v>
      </c>
      <c r="AZ6" s="13">
        <v>1</v>
      </c>
      <c r="BA6" s="13">
        <v>1</v>
      </c>
      <c r="BB6" s="13">
        <v>1</v>
      </c>
      <c r="BC6" s="13">
        <v>8</v>
      </c>
      <c r="BD6" s="13">
        <v>5</v>
      </c>
      <c r="BE6" s="13">
        <v>1</v>
      </c>
      <c r="BF6" s="24">
        <f>SUM(C6:BE6)</f>
        <v>212</v>
      </c>
    </row>
    <row r="7" spans="1:58" ht="30" x14ac:dyDescent="0.25">
      <c r="A7" s="10">
        <v>2015</v>
      </c>
      <c r="B7" s="12" t="s">
        <v>14</v>
      </c>
      <c r="C7" s="13">
        <v>1</v>
      </c>
      <c r="D7" s="13">
        <v>1</v>
      </c>
      <c r="E7" s="13">
        <v>3</v>
      </c>
      <c r="F7" s="13">
        <v>1</v>
      </c>
      <c r="G7" s="13">
        <v>1</v>
      </c>
      <c r="H7" s="13">
        <v>1</v>
      </c>
      <c r="I7" s="13">
        <v>1</v>
      </c>
      <c r="J7" s="13">
        <v>1</v>
      </c>
      <c r="K7" s="13">
        <v>4</v>
      </c>
      <c r="L7" s="13">
        <v>2</v>
      </c>
      <c r="M7" s="13">
        <v>1</v>
      </c>
      <c r="N7" s="13">
        <v>1</v>
      </c>
      <c r="O7" s="16"/>
      <c r="P7" s="13">
        <v>1</v>
      </c>
      <c r="Q7" s="13">
        <v>16</v>
      </c>
      <c r="R7" s="13"/>
      <c r="S7" s="13">
        <v>1</v>
      </c>
      <c r="T7" s="13">
        <v>1</v>
      </c>
      <c r="U7" s="13">
        <v>1</v>
      </c>
      <c r="V7" s="17">
        <v>1</v>
      </c>
      <c r="W7" s="13"/>
      <c r="X7" s="13"/>
      <c r="Y7" s="13">
        <v>1</v>
      </c>
      <c r="Z7" s="13">
        <v>1</v>
      </c>
      <c r="AA7" s="13">
        <v>1</v>
      </c>
      <c r="AB7" s="13"/>
      <c r="AC7" s="13">
        <v>12</v>
      </c>
      <c r="AD7" s="13">
        <v>1</v>
      </c>
      <c r="AE7" s="13">
        <v>4</v>
      </c>
      <c r="AF7" s="13">
        <v>5</v>
      </c>
      <c r="AG7" s="13">
        <v>3</v>
      </c>
      <c r="AH7" s="13">
        <v>1</v>
      </c>
      <c r="AI7" s="15">
        <v>15</v>
      </c>
      <c r="AJ7" s="13">
        <v>1</v>
      </c>
      <c r="AK7" s="17">
        <v>15</v>
      </c>
      <c r="AL7" s="17">
        <v>3</v>
      </c>
      <c r="AM7" s="17">
        <v>1</v>
      </c>
      <c r="AN7" s="17">
        <v>1</v>
      </c>
      <c r="AO7" s="13">
        <v>1</v>
      </c>
      <c r="AP7" s="13">
        <v>9</v>
      </c>
      <c r="AQ7" s="13">
        <v>1</v>
      </c>
      <c r="AR7" s="13"/>
      <c r="AS7" s="13">
        <v>1</v>
      </c>
      <c r="AT7" s="13"/>
      <c r="AU7" s="13">
        <v>3</v>
      </c>
      <c r="AV7" s="13">
        <v>1</v>
      </c>
      <c r="AW7" s="13">
        <v>8</v>
      </c>
      <c r="AX7" s="13">
        <v>1</v>
      </c>
      <c r="AY7" s="13">
        <v>8</v>
      </c>
      <c r="AZ7" s="13">
        <v>3</v>
      </c>
      <c r="BA7" s="13"/>
      <c r="BB7" s="13">
        <v>1</v>
      </c>
      <c r="BC7" s="13">
        <v>6</v>
      </c>
      <c r="BD7" s="13"/>
      <c r="BE7" s="13">
        <v>7</v>
      </c>
      <c r="BF7" s="24">
        <f t="shared" ref="BF7:BF9" si="0">SUM(C7:BE7)</f>
        <v>154</v>
      </c>
    </row>
    <row r="8" spans="1:58" ht="27" customHeight="1" x14ac:dyDescent="0.25">
      <c r="B8" s="12" t="s">
        <v>1</v>
      </c>
      <c r="C8" s="13">
        <v>1</v>
      </c>
      <c r="D8" s="13"/>
      <c r="E8" s="13"/>
      <c r="F8" s="13"/>
      <c r="G8" s="13"/>
      <c r="H8" s="13"/>
      <c r="I8" s="13"/>
      <c r="J8" s="13"/>
      <c r="K8" s="13">
        <v>1</v>
      </c>
      <c r="L8" s="13"/>
      <c r="M8" s="13">
        <v>1</v>
      </c>
      <c r="N8" s="13">
        <v>1</v>
      </c>
      <c r="O8" s="16">
        <v>1</v>
      </c>
      <c r="P8" s="13">
        <v>1</v>
      </c>
      <c r="Q8" s="13"/>
      <c r="R8" s="13"/>
      <c r="S8" s="13"/>
      <c r="T8" s="13"/>
      <c r="U8" s="13"/>
      <c r="V8" s="17"/>
      <c r="W8" s="13"/>
      <c r="X8" s="13"/>
      <c r="Y8" s="13">
        <v>1</v>
      </c>
      <c r="Z8" s="13"/>
      <c r="AA8" s="13"/>
      <c r="AB8" s="13"/>
      <c r="AC8" s="13"/>
      <c r="AD8" s="13"/>
      <c r="AE8" s="13">
        <v>1</v>
      </c>
      <c r="AF8" s="13"/>
      <c r="AG8" s="13"/>
      <c r="AH8" s="13"/>
      <c r="AI8" s="15">
        <v>1</v>
      </c>
      <c r="AJ8" s="13"/>
      <c r="AK8" s="17">
        <v>2</v>
      </c>
      <c r="AL8" s="17"/>
      <c r="AM8" s="17">
        <v>1</v>
      </c>
      <c r="AN8" s="17">
        <v>1</v>
      </c>
      <c r="AO8" s="13">
        <v>1</v>
      </c>
      <c r="AP8" s="13"/>
      <c r="AQ8" s="13"/>
      <c r="AR8" s="13"/>
      <c r="AS8" s="13">
        <v>1</v>
      </c>
      <c r="AT8" s="13">
        <v>1</v>
      </c>
      <c r="AU8" s="13"/>
      <c r="AV8" s="13"/>
      <c r="AW8" s="13"/>
      <c r="AX8" s="13"/>
      <c r="AY8" s="13"/>
      <c r="AZ8" s="13"/>
      <c r="BA8" s="13"/>
      <c r="BB8" s="13"/>
      <c r="BC8" s="13"/>
      <c r="BD8" s="13">
        <v>2</v>
      </c>
      <c r="BE8" s="13"/>
      <c r="BF8" s="24">
        <f t="shared" si="0"/>
        <v>18</v>
      </c>
    </row>
    <row r="9" spans="1:58" ht="30" x14ac:dyDescent="0.25">
      <c r="B9" s="12" t="s">
        <v>5</v>
      </c>
      <c r="C9" s="13" t="s">
        <v>10</v>
      </c>
      <c r="D9" s="13"/>
      <c r="E9" s="13"/>
      <c r="F9" s="13"/>
      <c r="G9" s="13"/>
      <c r="H9" s="13">
        <v>13</v>
      </c>
      <c r="I9" s="14">
        <v>1</v>
      </c>
      <c r="J9" s="13"/>
      <c r="K9" s="13">
        <v>12</v>
      </c>
      <c r="L9" s="13"/>
      <c r="M9" s="13">
        <v>50</v>
      </c>
      <c r="N9" s="15" t="s">
        <v>28</v>
      </c>
      <c r="O9" s="16">
        <v>38</v>
      </c>
      <c r="P9" s="13"/>
      <c r="Q9" s="13"/>
      <c r="R9" s="13"/>
      <c r="S9" s="13"/>
      <c r="T9" s="13"/>
      <c r="U9" s="13"/>
      <c r="V9" s="17"/>
      <c r="W9" s="13"/>
      <c r="X9" s="13"/>
      <c r="Y9" s="13">
        <v>21</v>
      </c>
      <c r="Z9" s="13"/>
      <c r="AA9" s="13"/>
      <c r="AB9" s="13"/>
      <c r="AC9" s="13"/>
      <c r="AD9" s="13"/>
      <c r="AE9" s="13">
        <v>33</v>
      </c>
      <c r="AF9" s="13"/>
      <c r="AG9" s="13"/>
      <c r="AH9" s="13"/>
      <c r="AI9" s="15">
        <v>40</v>
      </c>
      <c r="AJ9" s="13"/>
      <c r="AK9" s="17">
        <v>62</v>
      </c>
      <c r="AL9" s="17"/>
      <c r="AM9" s="17">
        <v>87</v>
      </c>
      <c r="AN9" s="17">
        <v>20</v>
      </c>
      <c r="AO9" s="13">
        <v>175</v>
      </c>
      <c r="AP9" s="13"/>
      <c r="AQ9" s="13"/>
      <c r="AR9" s="13"/>
      <c r="AS9" s="13">
        <v>140</v>
      </c>
      <c r="AT9" s="13">
        <v>34</v>
      </c>
      <c r="AU9" s="13"/>
      <c r="AV9" s="13"/>
      <c r="AW9" s="13"/>
      <c r="AX9" s="13"/>
      <c r="AY9" s="13"/>
      <c r="AZ9" s="13"/>
      <c r="BA9" s="13"/>
      <c r="BB9" s="13"/>
      <c r="BC9" s="13">
        <v>48</v>
      </c>
      <c r="BD9" s="13">
        <v>59</v>
      </c>
      <c r="BE9" s="13"/>
      <c r="BF9" s="24">
        <f t="shared" si="0"/>
        <v>833</v>
      </c>
    </row>
    <row r="10" spans="1:58" ht="45.75" customHeight="1" x14ac:dyDescent="0.25">
      <c r="B10" s="12" t="s">
        <v>7</v>
      </c>
      <c r="C10" s="15" t="s">
        <v>12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 t="s">
        <v>30</v>
      </c>
      <c r="O10" s="16"/>
      <c r="P10" s="15" t="s">
        <v>33</v>
      </c>
      <c r="Q10" s="13"/>
      <c r="R10" s="15" t="s">
        <v>36</v>
      </c>
      <c r="S10" s="13"/>
      <c r="T10" s="13"/>
      <c r="U10" s="13"/>
      <c r="V10" s="17"/>
      <c r="W10" s="13"/>
      <c r="X10" s="13"/>
      <c r="Y10" s="15" t="s">
        <v>45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7"/>
      <c r="AL10" s="17"/>
      <c r="AM10" s="17"/>
      <c r="AN10" s="17"/>
      <c r="AO10" s="13"/>
      <c r="AP10" s="13"/>
      <c r="AQ10" s="13"/>
      <c r="AR10" s="13"/>
      <c r="AS10" s="13"/>
      <c r="AT10" s="15" t="s">
        <v>66</v>
      </c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24">
        <f t="shared" ref="BF10" si="1">SUM(C10:BE10)</f>
        <v>0</v>
      </c>
    </row>
    <row r="11" spans="1:58" x14ac:dyDescent="0.25">
      <c r="B11" s="8"/>
      <c r="C11" s="2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5"/>
      <c r="Q11" s="13"/>
      <c r="R11" s="15"/>
      <c r="S11" s="13"/>
      <c r="T11" s="13"/>
      <c r="U11" s="13"/>
      <c r="V11" s="17"/>
      <c r="W11" s="11"/>
      <c r="X11" s="11"/>
      <c r="Y11" s="20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9"/>
      <c r="AL11" s="9"/>
      <c r="AM11" s="9"/>
      <c r="AN11" s="9"/>
      <c r="AO11" s="11"/>
    </row>
    <row r="12" spans="1:58" x14ac:dyDescent="0.25">
      <c r="P12" s="13"/>
      <c r="Q12" s="13"/>
      <c r="R12" s="13"/>
      <c r="S12" s="13"/>
      <c r="T12" s="13"/>
      <c r="U12" s="13"/>
      <c r="V12" s="17"/>
    </row>
    <row r="13" spans="1:58" ht="33" customHeight="1" x14ac:dyDescent="0.25">
      <c r="A13" s="10">
        <v>2016</v>
      </c>
      <c r="C13" s="13" t="s">
        <v>11</v>
      </c>
      <c r="D13" s="15" t="s">
        <v>13</v>
      </c>
      <c r="E13" s="15" t="s">
        <v>17</v>
      </c>
      <c r="F13" s="15" t="s">
        <v>18</v>
      </c>
      <c r="G13" s="13"/>
      <c r="H13" s="15" t="s">
        <v>19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15" t="s">
        <v>27</v>
      </c>
      <c r="O13" s="16"/>
      <c r="P13" s="15" t="s">
        <v>32</v>
      </c>
      <c r="Q13" s="15" t="s">
        <v>34</v>
      </c>
      <c r="R13" s="15" t="s">
        <v>35</v>
      </c>
      <c r="S13" s="15" t="s">
        <v>37</v>
      </c>
      <c r="T13" s="15" t="s">
        <v>38</v>
      </c>
      <c r="U13" s="15" t="s">
        <v>39</v>
      </c>
      <c r="V13" s="18" t="s">
        <v>40</v>
      </c>
      <c r="W13" s="15" t="s">
        <v>42</v>
      </c>
      <c r="X13" s="13"/>
      <c r="Y13" s="15" t="s">
        <v>44</v>
      </c>
      <c r="Z13" s="15" t="s">
        <v>46</v>
      </c>
      <c r="AA13" s="15" t="s">
        <v>47</v>
      </c>
      <c r="AB13" s="15" t="s">
        <v>48</v>
      </c>
      <c r="AC13" s="15" t="s">
        <v>49</v>
      </c>
      <c r="AD13" s="15" t="s">
        <v>50</v>
      </c>
      <c r="AE13" s="15" t="s">
        <v>51</v>
      </c>
      <c r="AF13" s="15" t="s">
        <v>52</v>
      </c>
      <c r="AG13" s="15" t="s">
        <v>53</v>
      </c>
      <c r="AH13" s="13" t="s">
        <v>54</v>
      </c>
      <c r="AI13" s="15" t="s">
        <v>55</v>
      </c>
      <c r="AJ13" s="15" t="s">
        <v>56</v>
      </c>
      <c r="AK13" s="18" t="s">
        <v>57</v>
      </c>
      <c r="AL13" s="18" t="s">
        <v>59</v>
      </c>
      <c r="AM13" s="18" t="s">
        <v>60</v>
      </c>
      <c r="AN13" s="17"/>
      <c r="AO13" s="15" t="s">
        <v>56</v>
      </c>
      <c r="AP13" s="13" t="s">
        <v>61</v>
      </c>
      <c r="AQ13" s="15" t="s">
        <v>63</v>
      </c>
      <c r="AR13" s="15" t="s">
        <v>67</v>
      </c>
      <c r="AS13" s="15" t="s">
        <v>68</v>
      </c>
      <c r="AT13" s="15" t="s">
        <v>69</v>
      </c>
      <c r="AU13" s="15" t="s">
        <v>71</v>
      </c>
      <c r="AV13" s="15" t="s">
        <v>72</v>
      </c>
      <c r="AW13" s="15" t="s">
        <v>73</v>
      </c>
      <c r="AX13" s="15" t="s">
        <v>74</v>
      </c>
      <c r="AY13" s="15" t="s">
        <v>75</v>
      </c>
      <c r="AZ13" s="15" t="s">
        <v>76</v>
      </c>
      <c r="BA13" s="15" t="s">
        <v>77</v>
      </c>
      <c r="BB13" s="15" t="s">
        <v>78</v>
      </c>
      <c r="BC13" s="24" t="s">
        <v>79</v>
      </c>
    </row>
    <row r="14" spans="1:58" ht="29.25" customHeight="1" x14ac:dyDescent="0.25">
      <c r="B14" s="4" t="s">
        <v>20</v>
      </c>
      <c r="C14" s="13" t="s">
        <v>9</v>
      </c>
      <c r="D14" s="13"/>
      <c r="E14" s="13">
        <v>10</v>
      </c>
      <c r="F14" s="13">
        <v>10</v>
      </c>
      <c r="G14" s="13"/>
      <c r="H14" s="13"/>
      <c r="I14" s="13"/>
      <c r="J14" s="13"/>
      <c r="K14" s="13">
        <v>10</v>
      </c>
      <c r="L14" s="13"/>
      <c r="M14" s="13">
        <v>10</v>
      </c>
      <c r="N14" s="13">
        <v>10</v>
      </c>
      <c r="O14" s="16"/>
      <c r="P14" s="13">
        <v>10</v>
      </c>
      <c r="Q14" s="13"/>
      <c r="R14" s="13">
        <v>9</v>
      </c>
      <c r="S14" s="13" t="s">
        <v>9</v>
      </c>
      <c r="T14" s="13"/>
      <c r="U14" s="13" t="s">
        <v>9</v>
      </c>
      <c r="V14" s="17" t="s">
        <v>41</v>
      </c>
      <c r="W14" s="13"/>
      <c r="X14" s="13"/>
      <c r="Y14" s="13"/>
      <c r="Z14" s="13"/>
      <c r="AA14" s="13">
        <v>10</v>
      </c>
      <c r="AB14" s="13">
        <v>9</v>
      </c>
      <c r="AC14" s="13"/>
      <c r="AD14" s="13">
        <v>10</v>
      </c>
      <c r="AE14" s="13"/>
      <c r="AF14" s="13"/>
      <c r="AG14" s="13"/>
      <c r="AH14" s="13"/>
      <c r="AI14" s="15">
        <v>10</v>
      </c>
      <c r="AJ14" s="13">
        <v>9</v>
      </c>
      <c r="AK14" s="17" t="s">
        <v>58</v>
      </c>
      <c r="AL14" s="17"/>
      <c r="AM14" s="17"/>
      <c r="AN14" s="17"/>
      <c r="AO14" s="13">
        <v>10</v>
      </c>
      <c r="AP14" s="13"/>
      <c r="AQ14" s="13">
        <v>10</v>
      </c>
      <c r="AR14" s="13">
        <v>9</v>
      </c>
      <c r="AS14" s="13"/>
      <c r="AT14" s="13" t="s">
        <v>70</v>
      </c>
      <c r="AU14" s="13">
        <v>10</v>
      </c>
      <c r="AV14" s="13"/>
      <c r="AW14" s="13"/>
      <c r="AX14" s="13">
        <v>9</v>
      </c>
      <c r="AY14" s="13" t="s">
        <v>70</v>
      </c>
      <c r="AZ14" s="13"/>
      <c r="BA14" s="13"/>
      <c r="BB14" s="13">
        <v>8</v>
      </c>
      <c r="BC14" s="13"/>
    </row>
    <row r="15" spans="1:58" ht="30" x14ac:dyDescent="0.25">
      <c r="B15" s="12" t="s">
        <v>4</v>
      </c>
      <c r="C15" s="13">
        <v>1</v>
      </c>
      <c r="D15" s="13"/>
      <c r="E15" s="13">
        <v>1</v>
      </c>
      <c r="F15" s="13">
        <v>1</v>
      </c>
      <c r="G15" s="13"/>
      <c r="H15" s="13">
        <v>4</v>
      </c>
      <c r="I15" s="13">
        <v>1</v>
      </c>
      <c r="J15" s="13"/>
      <c r="K15" s="13"/>
      <c r="L15" s="13">
        <v>3</v>
      </c>
      <c r="M15" s="13">
        <v>1</v>
      </c>
      <c r="N15" s="13">
        <v>1</v>
      </c>
      <c r="O15" s="16"/>
      <c r="P15" s="13">
        <v>1</v>
      </c>
      <c r="Q15" s="13">
        <v>16</v>
      </c>
      <c r="R15" s="13">
        <v>2</v>
      </c>
      <c r="S15" s="13">
        <v>1</v>
      </c>
      <c r="T15" s="13">
        <v>1</v>
      </c>
      <c r="U15" s="13">
        <v>1</v>
      </c>
      <c r="V15" s="17">
        <v>1</v>
      </c>
      <c r="W15" s="13"/>
      <c r="X15" s="13"/>
      <c r="Y15" s="13"/>
      <c r="Z15" s="13">
        <v>13</v>
      </c>
      <c r="AA15" s="13"/>
      <c r="AB15" s="13">
        <v>1</v>
      </c>
      <c r="AC15" s="13">
        <v>10</v>
      </c>
      <c r="AD15" s="13">
        <v>1</v>
      </c>
      <c r="AE15" s="13">
        <v>11</v>
      </c>
      <c r="AF15" s="13">
        <v>11</v>
      </c>
      <c r="AG15" s="13">
        <v>57</v>
      </c>
      <c r="AH15" s="13">
        <v>1</v>
      </c>
      <c r="AI15" s="15">
        <v>9</v>
      </c>
      <c r="AJ15" s="13"/>
      <c r="AK15" s="17">
        <v>30</v>
      </c>
      <c r="AL15" s="17">
        <v>8</v>
      </c>
      <c r="AM15" s="17"/>
      <c r="AN15" s="17"/>
      <c r="AO15" s="13">
        <v>1</v>
      </c>
      <c r="AP15" s="13">
        <v>7</v>
      </c>
      <c r="AQ15" s="13">
        <v>1</v>
      </c>
      <c r="AR15" s="13">
        <v>1</v>
      </c>
      <c r="AS15" s="13"/>
      <c r="AT15" s="13">
        <v>2</v>
      </c>
      <c r="AU15" s="13">
        <v>1</v>
      </c>
      <c r="AV15" s="13"/>
      <c r="AW15" s="13">
        <v>1</v>
      </c>
      <c r="AX15" s="13">
        <v>1</v>
      </c>
      <c r="AY15" s="13">
        <v>1</v>
      </c>
      <c r="AZ15" s="13">
        <v>6</v>
      </c>
      <c r="BA15" s="13">
        <v>2</v>
      </c>
      <c r="BB15" s="13">
        <v>1</v>
      </c>
      <c r="BC15" s="24">
        <f>SUM(C15:BB15)</f>
        <v>213</v>
      </c>
    </row>
    <row r="16" spans="1:58" ht="30" x14ac:dyDescent="0.25">
      <c r="B16" s="12" t="s">
        <v>14</v>
      </c>
      <c r="C16" s="13">
        <v>1</v>
      </c>
      <c r="D16" s="13">
        <v>1</v>
      </c>
      <c r="E16" s="13">
        <v>1</v>
      </c>
      <c r="F16" s="13">
        <v>1</v>
      </c>
      <c r="G16" s="13"/>
      <c r="H16" s="13">
        <v>1</v>
      </c>
      <c r="I16" s="13">
        <v>1</v>
      </c>
      <c r="J16" s="13">
        <v>1</v>
      </c>
      <c r="K16" s="13">
        <v>3</v>
      </c>
      <c r="L16" s="13">
        <v>3</v>
      </c>
      <c r="M16" s="13">
        <v>1</v>
      </c>
      <c r="N16" s="13">
        <v>1</v>
      </c>
      <c r="O16" s="16"/>
      <c r="P16" s="13">
        <v>1</v>
      </c>
      <c r="Q16" s="13"/>
      <c r="R16" s="13"/>
      <c r="S16" s="13">
        <v>1</v>
      </c>
      <c r="T16" s="13"/>
      <c r="U16" s="13">
        <v>1</v>
      </c>
      <c r="V16" s="17"/>
      <c r="W16" s="13">
        <v>1</v>
      </c>
      <c r="X16" s="13"/>
      <c r="Y16" s="13">
        <v>1</v>
      </c>
      <c r="Z16" s="13">
        <v>1</v>
      </c>
      <c r="AA16" s="13">
        <v>1</v>
      </c>
      <c r="AB16" s="13"/>
      <c r="AC16" s="13">
        <v>10</v>
      </c>
      <c r="AD16" s="13">
        <v>1</v>
      </c>
      <c r="AE16" s="13">
        <v>4</v>
      </c>
      <c r="AF16" s="13">
        <v>4</v>
      </c>
      <c r="AG16" s="13">
        <v>2</v>
      </c>
      <c r="AH16" s="13"/>
      <c r="AI16" s="15">
        <v>15</v>
      </c>
      <c r="AJ16" s="13"/>
      <c r="AK16" s="17">
        <v>30</v>
      </c>
      <c r="AL16" s="17">
        <v>2</v>
      </c>
      <c r="AM16" s="17">
        <v>1</v>
      </c>
      <c r="AN16" s="17"/>
      <c r="AO16" s="13">
        <v>2</v>
      </c>
      <c r="AP16" s="13"/>
      <c r="AQ16" s="13">
        <v>1</v>
      </c>
      <c r="AR16" s="13"/>
      <c r="AS16" s="13">
        <v>1</v>
      </c>
      <c r="AT16" s="13">
        <v>3</v>
      </c>
      <c r="AU16" s="13">
        <v>1</v>
      </c>
      <c r="AV16" s="13">
        <v>8</v>
      </c>
      <c r="AW16" s="13">
        <v>1</v>
      </c>
      <c r="AX16" s="13"/>
      <c r="AY16" s="13">
        <v>1</v>
      </c>
      <c r="AZ16" s="13">
        <v>5</v>
      </c>
      <c r="BA16" s="13"/>
      <c r="BB16" s="13">
        <v>7</v>
      </c>
      <c r="BC16" s="24">
        <f t="shared" ref="BC16:BC18" si="2">SUM(C16:BB16)</f>
        <v>121</v>
      </c>
    </row>
    <row r="17" spans="1:56" ht="28.5" customHeight="1" x14ac:dyDescent="0.25">
      <c r="B17" s="12" t="s">
        <v>1</v>
      </c>
      <c r="C17" s="13">
        <v>1</v>
      </c>
      <c r="D17" s="13"/>
      <c r="E17" s="13"/>
      <c r="F17" s="13"/>
      <c r="G17" s="13"/>
      <c r="H17" s="13"/>
      <c r="I17" s="13"/>
      <c r="J17" s="13"/>
      <c r="K17" s="13">
        <v>1</v>
      </c>
      <c r="L17" s="13"/>
      <c r="M17" s="13"/>
      <c r="N17" s="13">
        <v>1</v>
      </c>
      <c r="O17" s="16"/>
      <c r="P17" s="13">
        <v>1</v>
      </c>
      <c r="Q17" s="13">
        <v>1</v>
      </c>
      <c r="R17" s="13"/>
      <c r="S17" s="13"/>
      <c r="T17" s="13"/>
      <c r="U17" s="13"/>
      <c r="V17" s="17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>
        <v>1</v>
      </c>
      <c r="AK17" s="17">
        <v>1</v>
      </c>
      <c r="AL17" s="17"/>
      <c r="AM17" s="17"/>
      <c r="AN17" s="17"/>
      <c r="AO17" s="13">
        <v>1</v>
      </c>
      <c r="AP17" s="13">
        <v>1</v>
      </c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>
        <v>1</v>
      </c>
      <c r="BB17" s="13"/>
      <c r="BC17" s="24">
        <f t="shared" si="2"/>
        <v>10</v>
      </c>
    </row>
    <row r="18" spans="1:56" ht="30" x14ac:dyDescent="0.25">
      <c r="B18" s="12" t="s">
        <v>5</v>
      </c>
      <c r="C18" s="13" t="s">
        <v>10</v>
      </c>
      <c r="D18" s="13"/>
      <c r="E18" s="13"/>
      <c r="F18" s="13"/>
      <c r="G18" s="13"/>
      <c r="H18" s="13">
        <v>17</v>
      </c>
      <c r="I18" s="14">
        <v>1</v>
      </c>
      <c r="J18" s="13"/>
      <c r="K18" s="13">
        <v>13</v>
      </c>
      <c r="L18" s="13"/>
      <c r="M18" s="13"/>
      <c r="N18" s="13" t="s">
        <v>28</v>
      </c>
      <c r="O18" s="16"/>
      <c r="P18" s="13"/>
      <c r="Q18" s="13">
        <v>100</v>
      </c>
      <c r="R18" s="13"/>
      <c r="S18" s="13"/>
      <c r="T18" s="13"/>
      <c r="U18" s="13"/>
      <c r="V18" s="17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>
        <v>24</v>
      </c>
      <c r="AK18" s="17">
        <v>61</v>
      </c>
      <c r="AL18" s="17"/>
      <c r="AM18" s="17"/>
      <c r="AN18" s="17"/>
      <c r="AO18" s="13">
        <v>178</v>
      </c>
      <c r="AP18" s="13">
        <v>62</v>
      </c>
      <c r="AQ18" s="13"/>
      <c r="AR18" s="13"/>
      <c r="AS18" s="13"/>
      <c r="AT18" s="13"/>
      <c r="AU18" s="13"/>
      <c r="AV18" s="13"/>
      <c r="AW18" s="13"/>
      <c r="AX18" s="13"/>
      <c r="AY18" s="13"/>
      <c r="AZ18" s="13">
        <v>39</v>
      </c>
      <c r="BA18" s="13">
        <v>25</v>
      </c>
      <c r="BB18" s="13"/>
      <c r="BC18" s="24">
        <f t="shared" si="2"/>
        <v>520</v>
      </c>
    </row>
    <row r="19" spans="1:56" ht="28.5" customHeight="1" x14ac:dyDescent="0.25">
      <c r="B19" s="12" t="s">
        <v>7</v>
      </c>
      <c r="C19" s="15" t="s">
        <v>12</v>
      </c>
      <c r="D19" s="13"/>
      <c r="E19" s="13"/>
      <c r="F19" s="13"/>
      <c r="G19" s="13"/>
      <c r="H19" s="13"/>
      <c r="I19" s="13"/>
      <c r="J19" s="13"/>
      <c r="K19" s="13"/>
      <c r="L19" s="13"/>
      <c r="M19" s="13">
        <v>1</v>
      </c>
      <c r="N19" s="13" t="s">
        <v>29</v>
      </c>
      <c r="O19" s="16"/>
      <c r="P19" s="15" t="s">
        <v>33</v>
      </c>
      <c r="Q19" s="13">
        <v>1</v>
      </c>
      <c r="R19" s="15" t="s">
        <v>36</v>
      </c>
      <c r="S19" s="13"/>
      <c r="T19" s="13"/>
      <c r="U19" s="13"/>
      <c r="V19" s="17"/>
      <c r="W19" s="13"/>
      <c r="X19" s="13"/>
      <c r="Y19" s="15" t="s">
        <v>45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7"/>
      <c r="AL19" s="17"/>
      <c r="AM19" s="17"/>
      <c r="AN19" s="17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6" x14ac:dyDescent="0.25">
      <c r="B20" s="8"/>
      <c r="C20" s="2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5"/>
      <c r="Q20" s="13"/>
      <c r="R20" s="15"/>
      <c r="S20" s="13"/>
      <c r="T20" s="16"/>
      <c r="U20" s="11"/>
      <c r="V20" s="9"/>
      <c r="W20" s="11"/>
      <c r="X20" s="11"/>
      <c r="Y20" s="20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9"/>
      <c r="AL20" s="9"/>
      <c r="AM20" s="9"/>
      <c r="AN20" s="9"/>
      <c r="AO20" s="11"/>
    </row>
    <row r="21" spans="1:56" x14ac:dyDescent="0.25">
      <c r="P21" s="13"/>
      <c r="Q21" s="13"/>
      <c r="R21" s="13"/>
      <c r="S21" s="13"/>
      <c r="T21" s="16"/>
      <c r="U21" s="11"/>
      <c r="V21" s="9"/>
    </row>
    <row r="22" spans="1:56" ht="30" x14ac:dyDescent="0.25">
      <c r="A22" s="10">
        <v>2017</v>
      </c>
      <c r="C22" s="13" t="s">
        <v>11</v>
      </c>
      <c r="D22" s="15" t="s">
        <v>13</v>
      </c>
      <c r="E22" s="15" t="s">
        <v>16</v>
      </c>
      <c r="F22" s="15" t="s">
        <v>18</v>
      </c>
      <c r="G22" s="13"/>
      <c r="H22" s="15" t="s">
        <v>19</v>
      </c>
      <c r="I22" s="15" t="s">
        <v>22</v>
      </c>
      <c r="J22" s="15" t="s">
        <v>23</v>
      </c>
      <c r="K22" s="15" t="s">
        <v>24</v>
      </c>
      <c r="L22" s="15" t="s">
        <v>25</v>
      </c>
      <c r="M22" s="15" t="s">
        <v>26</v>
      </c>
      <c r="N22" s="15" t="s">
        <v>27</v>
      </c>
      <c r="O22" s="16"/>
      <c r="P22" s="15" t="s">
        <v>32</v>
      </c>
      <c r="Q22" s="15" t="s">
        <v>34</v>
      </c>
      <c r="R22" s="15" t="s">
        <v>35</v>
      </c>
      <c r="S22" s="15" t="s">
        <v>37</v>
      </c>
      <c r="T22" s="15" t="s">
        <v>38</v>
      </c>
      <c r="U22" s="15" t="s">
        <v>39</v>
      </c>
      <c r="V22" s="18" t="s">
        <v>40</v>
      </c>
      <c r="W22" s="15" t="s">
        <v>42</v>
      </c>
      <c r="X22" s="15" t="s">
        <v>43</v>
      </c>
      <c r="Y22" s="15" t="s">
        <v>44</v>
      </c>
      <c r="Z22" s="15" t="s">
        <v>46</v>
      </c>
      <c r="AA22" s="15" t="s">
        <v>47</v>
      </c>
      <c r="AB22" s="15" t="s">
        <v>48</v>
      </c>
      <c r="AC22" s="15" t="s">
        <v>49</v>
      </c>
      <c r="AD22" s="15" t="s">
        <v>50</v>
      </c>
      <c r="AE22" s="15" t="s">
        <v>51</v>
      </c>
      <c r="AF22" s="15" t="s">
        <v>52</v>
      </c>
      <c r="AG22" s="15" t="s">
        <v>53</v>
      </c>
      <c r="AH22" s="13" t="s">
        <v>54</v>
      </c>
      <c r="AI22" s="15" t="s">
        <v>55</v>
      </c>
      <c r="AJ22" s="15" t="s">
        <v>56</v>
      </c>
      <c r="AK22" s="18" t="s">
        <v>57</v>
      </c>
      <c r="AL22" s="18" t="s">
        <v>59</v>
      </c>
      <c r="AM22" s="18" t="s">
        <v>60</v>
      </c>
      <c r="AN22" s="17"/>
      <c r="AO22" s="15" t="s">
        <v>56</v>
      </c>
      <c r="AP22" s="13" t="s">
        <v>61</v>
      </c>
      <c r="AQ22" s="15" t="s">
        <v>63</v>
      </c>
      <c r="AR22" s="15" t="s">
        <v>67</v>
      </c>
      <c r="AS22" s="15" t="s">
        <v>68</v>
      </c>
      <c r="AT22" s="15" t="s">
        <v>69</v>
      </c>
      <c r="AU22" s="15" t="s">
        <v>71</v>
      </c>
      <c r="AV22" s="15" t="s">
        <v>72</v>
      </c>
      <c r="AW22" s="15" t="s">
        <v>73</v>
      </c>
      <c r="AX22" s="15" t="s">
        <v>74</v>
      </c>
      <c r="AY22" s="15" t="s">
        <v>75</v>
      </c>
      <c r="AZ22" s="15" t="s">
        <v>76</v>
      </c>
      <c r="BA22" s="15" t="s">
        <v>77</v>
      </c>
      <c r="BB22" s="15" t="s">
        <v>78</v>
      </c>
      <c r="BC22" s="24" t="s">
        <v>79</v>
      </c>
    </row>
    <row r="23" spans="1:56" ht="24.75" customHeight="1" x14ac:dyDescent="0.25">
      <c r="B23" s="4" t="s">
        <v>20</v>
      </c>
      <c r="C23" s="13" t="s">
        <v>9</v>
      </c>
      <c r="D23" s="13"/>
      <c r="E23" s="13">
        <v>10</v>
      </c>
      <c r="F23" s="13">
        <v>10</v>
      </c>
      <c r="G23" s="13"/>
      <c r="H23" s="13"/>
      <c r="I23" s="13"/>
      <c r="J23" s="13"/>
      <c r="K23" s="13">
        <v>10</v>
      </c>
      <c r="L23" s="13"/>
      <c r="M23" s="13">
        <v>10</v>
      </c>
      <c r="N23" s="13">
        <v>10</v>
      </c>
      <c r="O23" s="16"/>
      <c r="P23" s="13">
        <v>10</v>
      </c>
      <c r="Q23" s="13"/>
      <c r="R23" s="13">
        <v>9</v>
      </c>
      <c r="S23" s="13" t="s">
        <v>9</v>
      </c>
      <c r="T23" s="13"/>
      <c r="U23" s="13" t="s">
        <v>9</v>
      </c>
      <c r="V23" s="17" t="s">
        <v>41</v>
      </c>
      <c r="W23" s="13"/>
      <c r="X23" s="13"/>
      <c r="Y23" s="13"/>
      <c r="Z23" s="13"/>
      <c r="AA23" s="13">
        <v>10</v>
      </c>
      <c r="AB23" s="13">
        <v>9</v>
      </c>
      <c r="AC23" s="13"/>
      <c r="AD23" s="13">
        <v>10</v>
      </c>
      <c r="AE23" s="13"/>
      <c r="AF23" s="13"/>
      <c r="AG23" s="13"/>
      <c r="AH23" s="13"/>
      <c r="AI23" s="15">
        <v>10</v>
      </c>
      <c r="AJ23" s="13">
        <v>9</v>
      </c>
      <c r="AK23" s="17" t="s">
        <v>58</v>
      </c>
      <c r="AL23" s="17"/>
      <c r="AM23" s="17"/>
      <c r="AN23" s="17"/>
      <c r="AO23" s="13">
        <v>10</v>
      </c>
      <c r="AP23" s="13"/>
      <c r="AQ23" s="13">
        <v>10</v>
      </c>
      <c r="AR23" s="13">
        <v>9</v>
      </c>
      <c r="AS23" s="13"/>
      <c r="AT23" s="13" t="s">
        <v>70</v>
      </c>
      <c r="AU23" s="13">
        <v>10</v>
      </c>
      <c r="AV23" s="13"/>
      <c r="AW23" s="13"/>
      <c r="AX23" s="13">
        <v>9</v>
      </c>
      <c r="AY23" s="13" t="s">
        <v>70</v>
      </c>
      <c r="AZ23" s="13"/>
      <c r="BA23" s="13"/>
      <c r="BB23" s="13">
        <v>8</v>
      </c>
      <c r="BC23" s="24"/>
    </row>
    <row r="24" spans="1:56" ht="30" x14ac:dyDescent="0.25">
      <c r="B24" s="12" t="s">
        <v>4</v>
      </c>
      <c r="C24" s="13">
        <v>1</v>
      </c>
      <c r="D24" s="13"/>
      <c r="E24" s="13">
        <v>1</v>
      </c>
      <c r="F24" s="13">
        <v>1</v>
      </c>
      <c r="G24" s="13"/>
      <c r="H24" s="13">
        <v>3</v>
      </c>
      <c r="I24" s="13">
        <v>1</v>
      </c>
      <c r="J24" s="13"/>
      <c r="K24" s="13">
        <v>1</v>
      </c>
      <c r="L24" s="13">
        <v>1</v>
      </c>
      <c r="M24" s="13">
        <v>1</v>
      </c>
      <c r="N24" s="13">
        <v>1</v>
      </c>
      <c r="O24" s="16"/>
      <c r="P24" s="13">
        <v>1</v>
      </c>
      <c r="Q24" s="13">
        <v>16</v>
      </c>
      <c r="R24" s="13">
        <v>2</v>
      </c>
      <c r="S24" s="13">
        <v>1</v>
      </c>
      <c r="T24" s="13">
        <v>1</v>
      </c>
      <c r="U24" s="13">
        <v>1</v>
      </c>
      <c r="V24" s="17"/>
      <c r="W24" s="13"/>
      <c r="X24" s="13"/>
      <c r="Y24" s="13"/>
      <c r="Z24" s="13">
        <v>13</v>
      </c>
      <c r="AA24" s="13"/>
      <c r="AB24" s="13">
        <v>1</v>
      </c>
      <c r="AC24" s="13">
        <v>9</v>
      </c>
      <c r="AD24" s="13">
        <v>1</v>
      </c>
      <c r="AE24" s="13">
        <v>9</v>
      </c>
      <c r="AF24" s="13">
        <v>11</v>
      </c>
      <c r="AG24" s="13">
        <v>57</v>
      </c>
      <c r="AH24" s="13">
        <v>1</v>
      </c>
      <c r="AI24" s="15">
        <v>9</v>
      </c>
      <c r="AJ24" s="13">
        <v>1</v>
      </c>
      <c r="AK24" s="17">
        <v>16</v>
      </c>
      <c r="AL24" s="17">
        <v>8</v>
      </c>
      <c r="AM24" s="17"/>
      <c r="AN24" s="17"/>
      <c r="AO24" s="13">
        <v>1</v>
      </c>
      <c r="AP24" s="13">
        <v>11</v>
      </c>
      <c r="AQ24" s="13">
        <v>2</v>
      </c>
      <c r="AR24" s="13">
        <v>1</v>
      </c>
      <c r="AS24" s="13"/>
      <c r="AT24" s="13">
        <v>2</v>
      </c>
      <c r="AU24" s="13">
        <v>1</v>
      </c>
      <c r="AV24" s="13"/>
      <c r="AW24" s="13">
        <v>1</v>
      </c>
      <c r="AX24" s="13">
        <v>1</v>
      </c>
      <c r="AY24" s="13">
        <v>1</v>
      </c>
      <c r="AZ24" s="13">
        <v>6</v>
      </c>
      <c r="BA24" s="13">
        <v>2</v>
      </c>
      <c r="BB24" s="13">
        <v>1</v>
      </c>
      <c r="BC24" s="24">
        <f>SUM(C24:BB24)</f>
        <v>199</v>
      </c>
    </row>
    <row r="25" spans="1:56" ht="30" x14ac:dyDescent="0.25">
      <c r="B25" s="12" t="s">
        <v>14</v>
      </c>
      <c r="C25" s="13">
        <v>1</v>
      </c>
      <c r="D25" s="13">
        <v>1</v>
      </c>
      <c r="E25" s="13">
        <v>1</v>
      </c>
      <c r="F25" s="13">
        <v>1</v>
      </c>
      <c r="G25" s="13"/>
      <c r="H25" s="13">
        <v>1</v>
      </c>
      <c r="I25" s="13">
        <v>1</v>
      </c>
      <c r="J25" s="13">
        <v>1</v>
      </c>
      <c r="K25" s="13"/>
      <c r="L25" s="13">
        <v>1</v>
      </c>
      <c r="M25" s="13">
        <v>1</v>
      </c>
      <c r="N25" s="13">
        <v>1</v>
      </c>
      <c r="O25" s="16"/>
      <c r="P25" s="13">
        <v>1</v>
      </c>
      <c r="Q25" s="13">
        <v>16</v>
      </c>
      <c r="R25" s="13"/>
      <c r="S25" s="13">
        <v>1</v>
      </c>
      <c r="T25" s="13"/>
      <c r="U25" s="13">
        <v>1</v>
      </c>
      <c r="V25" s="17">
        <v>1</v>
      </c>
      <c r="W25" s="13"/>
      <c r="X25" s="13">
        <v>3</v>
      </c>
      <c r="Y25" s="13">
        <v>1</v>
      </c>
      <c r="Z25" s="13">
        <v>1</v>
      </c>
      <c r="AA25" s="13">
        <v>1</v>
      </c>
      <c r="AB25" s="13"/>
      <c r="AC25" s="13">
        <v>9</v>
      </c>
      <c r="AD25" s="13">
        <v>1</v>
      </c>
      <c r="AE25" s="13">
        <v>4</v>
      </c>
      <c r="AF25" s="13">
        <v>2</v>
      </c>
      <c r="AG25" s="13">
        <v>2</v>
      </c>
      <c r="AH25" s="13"/>
      <c r="AI25" s="15">
        <v>15</v>
      </c>
      <c r="AJ25" s="13"/>
      <c r="AK25" s="17">
        <v>16</v>
      </c>
      <c r="AL25" s="17">
        <v>1</v>
      </c>
      <c r="AM25" s="17">
        <v>1</v>
      </c>
      <c r="AN25" s="17"/>
      <c r="AO25" s="13">
        <v>1</v>
      </c>
      <c r="AP25" s="13"/>
      <c r="AQ25" s="13"/>
      <c r="AR25" s="13"/>
      <c r="AS25" s="13">
        <v>1</v>
      </c>
      <c r="AT25" s="13"/>
      <c r="AU25" s="13">
        <v>1</v>
      </c>
      <c r="AV25" s="13">
        <v>8</v>
      </c>
      <c r="AW25" s="13"/>
      <c r="AX25" s="13"/>
      <c r="AY25" s="13">
        <v>1</v>
      </c>
      <c r="AZ25" s="13">
        <v>5</v>
      </c>
      <c r="BA25" s="13"/>
      <c r="BB25" s="13">
        <v>7</v>
      </c>
      <c r="BC25" s="24">
        <f t="shared" ref="BC25:BC27" si="3">SUM(C25:BB25)</f>
        <v>111</v>
      </c>
    </row>
    <row r="26" spans="1:56" ht="30" customHeight="1" x14ac:dyDescent="0.25">
      <c r="B26" s="12" t="s">
        <v>1</v>
      </c>
      <c r="C26" s="13">
        <v>1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6"/>
      <c r="P26" s="13">
        <v>1</v>
      </c>
      <c r="Q26" s="13">
        <v>1</v>
      </c>
      <c r="R26" s="13"/>
      <c r="S26" s="13"/>
      <c r="T26" s="13"/>
      <c r="U26" s="13"/>
      <c r="V26" s="17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7">
        <v>2</v>
      </c>
      <c r="AL26" s="17"/>
      <c r="AM26" s="17"/>
      <c r="AN26" s="17"/>
      <c r="AO26" s="13">
        <v>1</v>
      </c>
      <c r="AP26" s="13"/>
      <c r="AQ26" s="13">
        <v>1</v>
      </c>
      <c r="AR26" s="13"/>
      <c r="AS26" s="13"/>
      <c r="AT26" s="13"/>
      <c r="AU26" s="13">
        <v>1</v>
      </c>
      <c r="AV26" s="13"/>
      <c r="AW26" s="13"/>
      <c r="AX26" s="13">
        <v>1</v>
      </c>
      <c r="AY26" s="13"/>
      <c r="AZ26" s="13"/>
      <c r="BA26" s="13"/>
      <c r="BB26" s="13"/>
      <c r="BC26" s="24">
        <f t="shared" si="3"/>
        <v>9</v>
      </c>
    </row>
    <row r="27" spans="1:56" ht="30" x14ac:dyDescent="0.25">
      <c r="B27" s="12" t="s">
        <v>5</v>
      </c>
      <c r="C27" s="13" t="s">
        <v>10</v>
      </c>
      <c r="D27" s="13"/>
      <c r="E27" s="13"/>
      <c r="F27" s="13"/>
      <c r="G27" s="13"/>
      <c r="H27" s="13">
        <v>21</v>
      </c>
      <c r="I27" s="14">
        <v>1</v>
      </c>
      <c r="J27" s="13"/>
      <c r="K27" s="13"/>
      <c r="L27" s="13"/>
      <c r="M27" s="13"/>
      <c r="N27" s="13"/>
      <c r="O27" s="16"/>
      <c r="P27" s="13"/>
      <c r="Q27" s="13">
        <v>80</v>
      </c>
      <c r="R27" s="13"/>
      <c r="S27" s="13"/>
      <c r="T27" s="13"/>
      <c r="U27" s="13"/>
      <c r="V27" s="17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7">
        <v>68</v>
      </c>
      <c r="AL27" s="17"/>
      <c r="AM27" s="17"/>
      <c r="AN27" s="17"/>
      <c r="AO27" s="13">
        <v>184</v>
      </c>
      <c r="AP27" s="13"/>
      <c r="AQ27" s="13">
        <v>105</v>
      </c>
      <c r="AR27" s="13"/>
      <c r="AS27" s="13"/>
      <c r="AT27" s="13"/>
      <c r="AU27" s="13">
        <v>37</v>
      </c>
      <c r="AV27" s="13"/>
      <c r="AW27" s="13"/>
      <c r="AX27" s="13">
        <v>75</v>
      </c>
      <c r="AY27" s="13"/>
      <c r="AZ27" s="13">
        <v>39</v>
      </c>
      <c r="BA27" s="13">
        <v>12</v>
      </c>
      <c r="BB27" s="13"/>
      <c r="BC27" s="24">
        <f t="shared" si="3"/>
        <v>622</v>
      </c>
    </row>
    <row r="28" spans="1:56" ht="60" x14ac:dyDescent="0.25">
      <c r="B28" s="12" t="s">
        <v>7</v>
      </c>
      <c r="C28" s="15" t="s">
        <v>12</v>
      </c>
      <c r="D28" s="13"/>
      <c r="E28" s="13"/>
      <c r="F28" s="13"/>
      <c r="G28" s="13"/>
      <c r="H28" s="13"/>
      <c r="I28" s="13"/>
      <c r="J28" s="13"/>
      <c r="K28" s="13"/>
      <c r="L28" s="13"/>
      <c r="M28" s="13">
        <v>1</v>
      </c>
      <c r="N28" s="13" t="s">
        <v>29</v>
      </c>
      <c r="O28" s="16"/>
      <c r="P28" s="15" t="s">
        <v>33</v>
      </c>
      <c r="Q28" s="13"/>
      <c r="R28" s="15" t="s">
        <v>36</v>
      </c>
      <c r="S28" s="13"/>
      <c r="T28" s="13"/>
      <c r="U28" s="13"/>
      <c r="V28" s="17"/>
      <c r="W28" s="13">
        <v>1</v>
      </c>
      <c r="X28" s="13"/>
      <c r="Y28" s="15" t="s">
        <v>45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7"/>
      <c r="AL28" s="17"/>
      <c r="AM28" s="17"/>
      <c r="AN28" s="17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24"/>
    </row>
    <row r="29" spans="1:56" x14ac:dyDescent="0.25">
      <c r="B29" s="8"/>
      <c r="C29" s="20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20"/>
      <c r="Q29" s="11"/>
      <c r="R29" s="20"/>
      <c r="S29" s="11"/>
      <c r="T29" s="11"/>
      <c r="U29" s="11"/>
      <c r="V29" s="9"/>
      <c r="W29" s="11"/>
      <c r="X29" s="11"/>
      <c r="Y29" s="20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</row>
    <row r="30" spans="1:56" x14ac:dyDescent="0.25"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9"/>
    </row>
    <row r="31" spans="1:56" ht="30" x14ac:dyDescent="0.25">
      <c r="A31" s="10">
        <v>2018</v>
      </c>
      <c r="C31" s="13" t="s">
        <v>11</v>
      </c>
      <c r="D31" s="15" t="s">
        <v>13</v>
      </c>
      <c r="E31" s="15" t="s">
        <v>16</v>
      </c>
      <c r="F31" s="15" t="s">
        <v>18</v>
      </c>
      <c r="G31" s="13"/>
      <c r="H31" s="15" t="s">
        <v>19</v>
      </c>
      <c r="I31" s="15" t="s">
        <v>22</v>
      </c>
      <c r="J31" s="15" t="s">
        <v>23</v>
      </c>
      <c r="K31" s="13"/>
      <c r="L31" s="21" t="s">
        <v>25</v>
      </c>
      <c r="M31" s="21" t="s">
        <v>26</v>
      </c>
      <c r="N31" s="21" t="s">
        <v>27</v>
      </c>
      <c r="O31" s="22"/>
      <c r="P31" s="21" t="s">
        <v>32</v>
      </c>
      <c r="Q31" s="21" t="s">
        <v>34</v>
      </c>
      <c r="R31" s="21" t="s">
        <v>35</v>
      </c>
      <c r="S31" s="21" t="s">
        <v>37</v>
      </c>
      <c r="T31" s="21" t="s">
        <v>38</v>
      </c>
      <c r="U31" s="21" t="s">
        <v>39</v>
      </c>
      <c r="V31" s="23" t="s">
        <v>40</v>
      </c>
      <c r="W31" s="15" t="s">
        <v>42</v>
      </c>
      <c r="X31" s="15" t="s">
        <v>43</v>
      </c>
      <c r="Y31" s="13"/>
      <c r="Z31" s="15" t="s">
        <v>46</v>
      </c>
      <c r="AA31" s="15" t="s">
        <v>47</v>
      </c>
      <c r="AB31" s="15" t="s">
        <v>48</v>
      </c>
      <c r="AC31" s="15" t="s">
        <v>49</v>
      </c>
      <c r="AD31" s="15" t="s">
        <v>50</v>
      </c>
      <c r="AE31" s="15" t="s">
        <v>51</v>
      </c>
      <c r="AF31" s="15" t="s">
        <v>52</v>
      </c>
      <c r="AG31" s="15" t="s">
        <v>53</v>
      </c>
      <c r="AH31" s="13" t="s">
        <v>54</v>
      </c>
      <c r="AI31" s="15" t="s">
        <v>55</v>
      </c>
      <c r="AJ31" s="15" t="s">
        <v>56</v>
      </c>
      <c r="AK31" s="18" t="s">
        <v>57</v>
      </c>
      <c r="AL31" s="18" t="s">
        <v>59</v>
      </c>
      <c r="AM31" s="18" t="s">
        <v>60</v>
      </c>
      <c r="AN31" s="17"/>
      <c r="AO31" s="15" t="s">
        <v>56</v>
      </c>
      <c r="AP31" s="13" t="s">
        <v>61</v>
      </c>
      <c r="AQ31" s="13" t="s">
        <v>62</v>
      </c>
      <c r="AR31" s="15" t="s">
        <v>63</v>
      </c>
      <c r="AS31" s="15" t="s">
        <v>67</v>
      </c>
      <c r="AT31" s="15" t="s">
        <v>68</v>
      </c>
      <c r="AU31" s="15" t="s">
        <v>69</v>
      </c>
      <c r="AV31" s="15" t="s">
        <v>71</v>
      </c>
      <c r="AW31" s="15" t="s">
        <v>72</v>
      </c>
      <c r="AX31" s="15" t="s">
        <v>73</v>
      </c>
      <c r="AY31" s="15" t="s">
        <v>74</v>
      </c>
      <c r="AZ31" s="15" t="s">
        <v>75</v>
      </c>
      <c r="BA31" s="15" t="s">
        <v>76</v>
      </c>
      <c r="BB31" s="15" t="s">
        <v>77</v>
      </c>
      <c r="BC31" s="15" t="s">
        <v>78</v>
      </c>
      <c r="BD31" s="24" t="s">
        <v>79</v>
      </c>
    </row>
    <row r="32" spans="1:56" ht="24.75" customHeight="1" x14ac:dyDescent="0.25">
      <c r="B32" s="4" t="s">
        <v>20</v>
      </c>
      <c r="C32" s="13" t="s">
        <v>9</v>
      </c>
      <c r="D32" s="13"/>
      <c r="E32" s="13">
        <v>10</v>
      </c>
      <c r="F32" s="13">
        <v>10</v>
      </c>
      <c r="G32" s="13"/>
      <c r="H32" s="13"/>
      <c r="I32" s="13"/>
      <c r="J32" s="13"/>
      <c r="K32" s="13"/>
      <c r="L32" s="13"/>
      <c r="M32" s="13">
        <v>9</v>
      </c>
      <c r="N32" s="13">
        <v>10</v>
      </c>
      <c r="O32" s="16"/>
      <c r="P32" s="13">
        <v>10</v>
      </c>
      <c r="Q32" s="13"/>
      <c r="R32" s="13">
        <v>9</v>
      </c>
      <c r="S32" s="13" t="s">
        <v>9</v>
      </c>
      <c r="T32" s="13"/>
      <c r="U32" s="13" t="s">
        <v>9</v>
      </c>
      <c r="V32" s="17" t="s">
        <v>41</v>
      </c>
      <c r="W32" s="13"/>
      <c r="X32" s="13"/>
      <c r="Y32" s="13"/>
      <c r="Z32" s="13"/>
      <c r="AA32" s="13">
        <v>10</v>
      </c>
      <c r="AB32" s="13">
        <v>9</v>
      </c>
      <c r="AC32" s="13"/>
      <c r="AD32" s="13">
        <v>10</v>
      </c>
      <c r="AE32" s="13"/>
      <c r="AF32" s="13"/>
      <c r="AG32" s="13"/>
      <c r="AH32" s="13"/>
      <c r="AI32" s="15">
        <v>10</v>
      </c>
      <c r="AJ32" s="13">
        <v>9</v>
      </c>
      <c r="AK32" s="17" t="s">
        <v>58</v>
      </c>
      <c r="AL32" s="17"/>
      <c r="AM32" s="17"/>
      <c r="AN32" s="17"/>
      <c r="AO32" s="13">
        <v>10</v>
      </c>
      <c r="AP32" s="13"/>
      <c r="AQ32" s="13">
        <v>10</v>
      </c>
      <c r="AR32" s="13">
        <v>10</v>
      </c>
      <c r="AS32" s="13">
        <v>9</v>
      </c>
      <c r="AT32" s="13"/>
      <c r="AU32" s="13" t="s">
        <v>70</v>
      </c>
      <c r="AV32" s="13">
        <v>10</v>
      </c>
      <c r="AW32" s="13"/>
      <c r="AX32" s="13"/>
      <c r="AY32" s="13">
        <v>9</v>
      </c>
      <c r="AZ32" s="13" t="s">
        <v>70</v>
      </c>
      <c r="BA32" s="13"/>
      <c r="BB32" s="13"/>
      <c r="BC32" s="13">
        <v>8</v>
      </c>
      <c r="BD32" s="24"/>
    </row>
    <row r="33" spans="1:56" ht="30" x14ac:dyDescent="0.25">
      <c r="B33" s="12" t="s">
        <v>4</v>
      </c>
      <c r="C33" s="13">
        <v>1</v>
      </c>
      <c r="D33" s="13"/>
      <c r="E33" s="13">
        <v>1</v>
      </c>
      <c r="F33" s="13">
        <v>1</v>
      </c>
      <c r="G33" s="13"/>
      <c r="H33" s="13">
        <v>3</v>
      </c>
      <c r="I33" s="13">
        <v>1</v>
      </c>
      <c r="J33" s="13"/>
      <c r="K33" s="13"/>
      <c r="L33" s="13">
        <v>2</v>
      </c>
      <c r="M33" s="13">
        <v>1</v>
      </c>
      <c r="N33" s="13">
        <v>1</v>
      </c>
      <c r="O33" s="16"/>
      <c r="P33" s="13">
        <v>1</v>
      </c>
      <c r="Q33" s="13">
        <v>16</v>
      </c>
      <c r="R33" s="13">
        <v>2</v>
      </c>
      <c r="S33" s="13">
        <v>1</v>
      </c>
      <c r="T33" s="13">
        <v>1</v>
      </c>
      <c r="U33" s="13">
        <v>1</v>
      </c>
      <c r="V33" s="17"/>
      <c r="W33" s="13"/>
      <c r="X33" s="13">
        <v>1</v>
      </c>
      <c r="Y33" s="13"/>
      <c r="Z33" s="13">
        <v>13</v>
      </c>
      <c r="AA33" s="13"/>
      <c r="AB33" s="13">
        <v>1</v>
      </c>
      <c r="AC33" s="13">
        <v>8</v>
      </c>
      <c r="AD33" s="13">
        <v>1</v>
      </c>
      <c r="AE33" s="13">
        <v>9</v>
      </c>
      <c r="AF33" s="13">
        <v>11</v>
      </c>
      <c r="AG33" s="13">
        <v>57</v>
      </c>
      <c r="AH33" s="13">
        <v>1</v>
      </c>
      <c r="AI33" s="15">
        <v>8</v>
      </c>
      <c r="AJ33" s="13">
        <v>1</v>
      </c>
      <c r="AK33" s="17">
        <v>15</v>
      </c>
      <c r="AL33" s="17">
        <v>8</v>
      </c>
      <c r="AM33" s="17"/>
      <c r="AN33" s="17"/>
      <c r="AO33" s="13">
        <v>1</v>
      </c>
      <c r="AP33" s="13">
        <v>8</v>
      </c>
      <c r="AQ33" s="13">
        <v>1</v>
      </c>
      <c r="AR33" s="13">
        <v>2</v>
      </c>
      <c r="AS33" s="13">
        <v>1</v>
      </c>
      <c r="AT33" s="13"/>
      <c r="AU33" s="13">
        <v>2</v>
      </c>
      <c r="AV33" s="13">
        <v>1</v>
      </c>
      <c r="AW33" s="13"/>
      <c r="AX33" s="13">
        <v>1</v>
      </c>
      <c r="AY33" s="13">
        <v>1</v>
      </c>
      <c r="AZ33" s="13">
        <v>1</v>
      </c>
      <c r="BA33" s="13">
        <v>6</v>
      </c>
      <c r="BB33" s="13">
        <v>2</v>
      </c>
      <c r="BC33" s="13"/>
      <c r="BD33" s="24">
        <f>SUM(C33:BC33)</f>
        <v>194</v>
      </c>
    </row>
    <row r="34" spans="1:56" ht="30" x14ac:dyDescent="0.25">
      <c r="B34" s="12" t="s">
        <v>14</v>
      </c>
      <c r="C34" s="13">
        <v>1</v>
      </c>
      <c r="D34" s="13">
        <v>1</v>
      </c>
      <c r="E34" s="13">
        <v>1</v>
      </c>
      <c r="F34" s="13">
        <v>1</v>
      </c>
      <c r="G34" s="13"/>
      <c r="H34" s="13">
        <v>1</v>
      </c>
      <c r="I34" s="13">
        <v>1</v>
      </c>
      <c r="J34" s="13">
        <v>1</v>
      </c>
      <c r="K34" s="13"/>
      <c r="L34" s="13">
        <v>2</v>
      </c>
      <c r="M34" s="13">
        <v>1</v>
      </c>
      <c r="N34" s="13">
        <v>1</v>
      </c>
      <c r="O34" s="16"/>
      <c r="P34" s="13">
        <v>1</v>
      </c>
      <c r="Q34" s="13"/>
      <c r="R34" s="13"/>
      <c r="S34" s="13">
        <v>1</v>
      </c>
      <c r="T34" s="13"/>
      <c r="U34" s="13">
        <v>1</v>
      </c>
      <c r="V34" s="17">
        <v>1</v>
      </c>
      <c r="W34" s="13"/>
      <c r="X34" s="13">
        <v>2</v>
      </c>
      <c r="Y34" s="13"/>
      <c r="Z34" s="13">
        <v>1</v>
      </c>
      <c r="AA34" s="13">
        <v>1</v>
      </c>
      <c r="AB34" s="13"/>
      <c r="AC34" s="13">
        <v>8</v>
      </c>
      <c r="AD34" s="13">
        <v>1</v>
      </c>
      <c r="AE34" s="13">
        <v>6</v>
      </c>
      <c r="AF34" s="13">
        <v>2</v>
      </c>
      <c r="AG34" s="13">
        <v>1</v>
      </c>
      <c r="AH34" s="13"/>
      <c r="AI34" s="15">
        <v>15</v>
      </c>
      <c r="AJ34" s="13"/>
      <c r="AK34" s="17">
        <v>15</v>
      </c>
      <c r="AL34" s="17">
        <v>3</v>
      </c>
      <c r="AM34" s="17">
        <v>1</v>
      </c>
      <c r="AN34" s="17"/>
      <c r="AO34" s="13">
        <v>2</v>
      </c>
      <c r="AP34" s="13"/>
      <c r="AQ34" s="13"/>
      <c r="AR34" s="13"/>
      <c r="AS34" s="13">
        <v>1</v>
      </c>
      <c r="AT34" s="13">
        <v>1</v>
      </c>
      <c r="AU34" s="13"/>
      <c r="AV34" s="13">
        <v>1</v>
      </c>
      <c r="AW34" s="13">
        <v>8</v>
      </c>
      <c r="AX34" s="13">
        <v>1</v>
      </c>
      <c r="AY34" s="13"/>
      <c r="AZ34" s="13">
        <v>1</v>
      </c>
      <c r="BA34" s="13">
        <v>5</v>
      </c>
      <c r="BB34" s="13"/>
      <c r="BC34" s="13">
        <v>7</v>
      </c>
      <c r="BD34" s="24">
        <f t="shared" ref="BD34:BD36" si="4">SUM(C34:BC34)</f>
        <v>98</v>
      </c>
    </row>
    <row r="35" spans="1:56" ht="20.25" customHeight="1" x14ac:dyDescent="0.25">
      <c r="B35" s="12" t="s">
        <v>1</v>
      </c>
      <c r="C35" s="13">
        <v>1</v>
      </c>
      <c r="D35" s="13"/>
      <c r="E35" s="13"/>
      <c r="F35" s="13"/>
      <c r="G35" s="13"/>
      <c r="H35" s="13"/>
      <c r="I35" s="13"/>
      <c r="J35" s="13"/>
      <c r="K35" s="13"/>
      <c r="L35" s="13"/>
      <c r="M35" s="13">
        <v>1</v>
      </c>
      <c r="N35" s="13">
        <v>1</v>
      </c>
      <c r="O35" s="16"/>
      <c r="P35" s="13">
        <v>1</v>
      </c>
      <c r="Q35" s="13">
        <v>1</v>
      </c>
      <c r="R35" s="13"/>
      <c r="S35" s="13"/>
      <c r="T35" s="13"/>
      <c r="U35" s="13"/>
      <c r="V35" s="17"/>
      <c r="W35" s="13"/>
      <c r="X35" s="13"/>
      <c r="Y35" s="13"/>
      <c r="Z35" s="13"/>
      <c r="AA35" s="13"/>
      <c r="AB35" s="13"/>
      <c r="AC35" s="13"/>
      <c r="AD35" s="13"/>
      <c r="AE35" s="13">
        <v>1</v>
      </c>
      <c r="AF35" s="13"/>
      <c r="AG35" s="13"/>
      <c r="AH35" s="13"/>
      <c r="AI35" s="13"/>
      <c r="AJ35" s="13"/>
      <c r="AK35" s="17">
        <v>1</v>
      </c>
      <c r="AL35" s="17"/>
      <c r="AM35" s="17">
        <v>1</v>
      </c>
      <c r="AN35" s="17"/>
      <c r="AO35" s="13">
        <v>1</v>
      </c>
      <c r="AP35" s="13"/>
      <c r="AQ35" s="13"/>
      <c r="AR35" s="13"/>
      <c r="AS35" s="13"/>
      <c r="AT35" s="13"/>
      <c r="AU35" s="13"/>
      <c r="AV35" s="13"/>
      <c r="AW35" s="13"/>
      <c r="AX35" s="13"/>
      <c r="AY35" s="13">
        <v>1</v>
      </c>
      <c r="AZ35" s="13"/>
      <c r="BA35" s="13"/>
      <c r="BB35" s="13"/>
      <c r="BC35" s="13"/>
      <c r="BD35" s="24">
        <f t="shared" si="4"/>
        <v>10</v>
      </c>
    </row>
    <row r="36" spans="1:56" ht="30" x14ac:dyDescent="0.25">
      <c r="B36" s="12" t="s">
        <v>5</v>
      </c>
      <c r="C36" s="13" t="s">
        <v>10</v>
      </c>
      <c r="D36" s="13"/>
      <c r="E36" s="13"/>
      <c r="F36" s="13"/>
      <c r="G36" s="13"/>
      <c r="H36" s="13">
        <v>16</v>
      </c>
      <c r="I36" s="14">
        <v>1</v>
      </c>
      <c r="J36" s="13"/>
      <c r="K36" s="13"/>
      <c r="L36" s="13"/>
      <c r="M36" s="13">
        <v>50</v>
      </c>
      <c r="N36" s="15" t="s">
        <v>28</v>
      </c>
      <c r="O36" s="16"/>
      <c r="P36" s="13"/>
      <c r="Q36" s="13">
        <v>85</v>
      </c>
      <c r="R36" s="13"/>
      <c r="S36" s="13"/>
      <c r="T36" s="13"/>
      <c r="U36" s="13"/>
      <c r="V36" s="17"/>
      <c r="W36" s="13"/>
      <c r="X36" s="13"/>
      <c r="Y36" s="13"/>
      <c r="Z36" s="13"/>
      <c r="AA36" s="13"/>
      <c r="AB36" s="13"/>
      <c r="AC36" s="13"/>
      <c r="AD36" s="13"/>
      <c r="AE36" s="13">
        <v>37</v>
      </c>
      <c r="AF36" s="13"/>
      <c r="AG36" s="13"/>
      <c r="AH36" s="13"/>
      <c r="AI36" s="13"/>
      <c r="AJ36" s="13"/>
      <c r="AK36" s="17">
        <v>65</v>
      </c>
      <c r="AL36" s="17"/>
      <c r="AM36" s="17">
        <v>75</v>
      </c>
      <c r="AN36" s="17"/>
      <c r="AO36" s="13">
        <v>185</v>
      </c>
      <c r="AP36" s="13"/>
      <c r="AQ36" s="13"/>
      <c r="AR36" s="13"/>
      <c r="AS36" s="13"/>
      <c r="AT36" s="13"/>
      <c r="AU36" s="13"/>
      <c r="AV36" s="13"/>
      <c r="AW36" s="13"/>
      <c r="AX36" s="13"/>
      <c r="AY36" s="13">
        <v>75</v>
      </c>
      <c r="AZ36" s="13"/>
      <c r="BA36" s="13">
        <v>38</v>
      </c>
      <c r="BB36" s="13">
        <v>12</v>
      </c>
      <c r="BC36" s="13"/>
      <c r="BD36" s="24">
        <f t="shared" si="4"/>
        <v>639</v>
      </c>
    </row>
    <row r="37" spans="1:56" ht="25.5" customHeight="1" x14ac:dyDescent="0.25">
      <c r="B37" s="12" t="s">
        <v>7</v>
      </c>
      <c r="C37" s="15" t="s">
        <v>12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 t="s">
        <v>29</v>
      </c>
      <c r="O37" s="16"/>
      <c r="P37" s="15" t="s">
        <v>33</v>
      </c>
      <c r="Q37" s="13"/>
      <c r="R37" s="15" t="s">
        <v>36</v>
      </c>
      <c r="S37" s="13"/>
      <c r="T37" s="13"/>
      <c r="U37" s="13"/>
      <c r="V37" s="17"/>
      <c r="W37" s="13">
        <v>1</v>
      </c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7"/>
      <c r="AL37" s="17"/>
      <c r="AM37" s="17"/>
      <c r="AN37" s="17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24"/>
    </row>
    <row r="38" spans="1:56" x14ac:dyDescent="0.25">
      <c r="B38" s="8"/>
      <c r="C38" s="20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20"/>
      <c r="Q38" s="11"/>
      <c r="R38" s="20"/>
      <c r="S38" s="11"/>
      <c r="T38" s="11"/>
      <c r="U38" s="11"/>
      <c r="V38" s="9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9"/>
      <c r="AL38" s="9"/>
      <c r="AM38" s="9"/>
    </row>
    <row r="39" spans="1:56" x14ac:dyDescent="0.25">
      <c r="P39" s="11"/>
      <c r="Q39" s="11"/>
      <c r="R39" s="11"/>
      <c r="S39" s="11"/>
      <c r="T39" s="11"/>
      <c r="U39" s="11"/>
      <c r="V39" s="9"/>
      <c r="W39" s="11"/>
    </row>
    <row r="40" spans="1:56" ht="30" x14ac:dyDescent="0.25">
      <c r="A40" s="10">
        <v>2019</v>
      </c>
      <c r="C40" s="13" t="s">
        <v>11</v>
      </c>
      <c r="D40" s="15" t="s">
        <v>13</v>
      </c>
      <c r="E40" s="15" t="s">
        <v>16</v>
      </c>
      <c r="F40" s="15" t="s">
        <v>18</v>
      </c>
      <c r="G40" s="13"/>
      <c r="H40" s="15" t="s">
        <v>19</v>
      </c>
      <c r="I40" s="15" t="s">
        <v>22</v>
      </c>
      <c r="J40" s="15" t="s">
        <v>23</v>
      </c>
      <c r="K40" s="15" t="s">
        <v>24</v>
      </c>
      <c r="L40" s="15" t="s">
        <v>25</v>
      </c>
      <c r="M40" s="15" t="s">
        <v>26</v>
      </c>
      <c r="N40" s="15" t="s">
        <v>27</v>
      </c>
      <c r="O40" s="16"/>
      <c r="P40" s="15" t="s">
        <v>32</v>
      </c>
      <c r="Q40" s="15" t="s">
        <v>34</v>
      </c>
      <c r="R40" s="15" t="s">
        <v>35</v>
      </c>
      <c r="S40" s="15" t="s">
        <v>37</v>
      </c>
      <c r="T40" s="15" t="s">
        <v>38</v>
      </c>
      <c r="U40" s="15" t="s">
        <v>39</v>
      </c>
      <c r="V40" s="18" t="s">
        <v>40</v>
      </c>
      <c r="W40" s="15" t="s">
        <v>42</v>
      </c>
      <c r="X40" s="15" t="s">
        <v>43</v>
      </c>
      <c r="Y40" s="13"/>
      <c r="Z40" s="15" t="s">
        <v>46</v>
      </c>
      <c r="AA40" s="15" t="s">
        <v>47</v>
      </c>
      <c r="AB40" s="15" t="s">
        <v>48</v>
      </c>
      <c r="AC40" s="15" t="s">
        <v>49</v>
      </c>
      <c r="AD40" s="15" t="s">
        <v>50</v>
      </c>
      <c r="AE40" s="15" t="s">
        <v>51</v>
      </c>
      <c r="AF40" s="15" t="s">
        <v>52</v>
      </c>
      <c r="AG40" s="15" t="s">
        <v>53</v>
      </c>
      <c r="AH40" s="13" t="s">
        <v>54</v>
      </c>
      <c r="AI40" s="15" t="s">
        <v>55</v>
      </c>
      <c r="AJ40" s="15" t="s">
        <v>56</v>
      </c>
      <c r="AK40" s="18" t="s">
        <v>57</v>
      </c>
      <c r="AL40" s="18" t="s">
        <v>59</v>
      </c>
      <c r="AM40" s="18" t="s">
        <v>60</v>
      </c>
      <c r="AN40" s="17"/>
      <c r="AO40" s="15" t="s">
        <v>56</v>
      </c>
      <c r="AP40" s="13" t="s">
        <v>61</v>
      </c>
      <c r="AQ40" s="15" t="s">
        <v>63</v>
      </c>
      <c r="AR40" s="15" t="s">
        <v>67</v>
      </c>
      <c r="AS40" s="15" t="s">
        <v>68</v>
      </c>
      <c r="AT40" s="15" t="s">
        <v>69</v>
      </c>
      <c r="AU40" s="15" t="s">
        <v>71</v>
      </c>
      <c r="AV40" s="15" t="s">
        <v>72</v>
      </c>
      <c r="AW40" s="15" t="s">
        <v>73</v>
      </c>
      <c r="AX40" s="15" t="s">
        <v>74</v>
      </c>
      <c r="AY40" s="15" t="s">
        <v>75</v>
      </c>
      <c r="AZ40" s="15" t="s">
        <v>76</v>
      </c>
      <c r="BA40" s="15" t="s">
        <v>77</v>
      </c>
      <c r="BB40" s="15" t="s">
        <v>78</v>
      </c>
      <c r="BC40" s="24" t="s">
        <v>79</v>
      </c>
    </row>
    <row r="41" spans="1:56" ht="24" customHeight="1" x14ac:dyDescent="0.25">
      <c r="B41" s="4" t="s">
        <v>20</v>
      </c>
      <c r="C41" s="13" t="s">
        <v>9</v>
      </c>
      <c r="D41" s="13"/>
      <c r="E41" s="13">
        <v>10</v>
      </c>
      <c r="F41" s="13">
        <v>10</v>
      </c>
      <c r="G41" s="13"/>
      <c r="H41" s="13"/>
      <c r="I41" s="13"/>
      <c r="J41" s="13"/>
      <c r="K41" s="13">
        <v>10</v>
      </c>
      <c r="L41" s="13"/>
      <c r="M41" s="13">
        <v>9</v>
      </c>
      <c r="N41" s="13">
        <v>10</v>
      </c>
      <c r="O41" s="16"/>
      <c r="P41" s="13">
        <v>10</v>
      </c>
      <c r="Q41" s="13"/>
      <c r="R41" s="13">
        <v>9</v>
      </c>
      <c r="S41" s="13" t="s">
        <v>9</v>
      </c>
      <c r="T41" s="13"/>
      <c r="U41" s="13" t="s">
        <v>9</v>
      </c>
      <c r="V41" s="17" t="s">
        <v>41</v>
      </c>
      <c r="W41" s="13"/>
      <c r="X41" s="13"/>
      <c r="Y41" s="13"/>
      <c r="Z41" s="13"/>
      <c r="AA41" s="13">
        <v>10</v>
      </c>
      <c r="AB41" s="13">
        <v>9</v>
      </c>
      <c r="AC41" s="13"/>
      <c r="AD41" s="13">
        <v>10</v>
      </c>
      <c r="AE41" s="13"/>
      <c r="AF41" s="13"/>
      <c r="AG41" s="13"/>
      <c r="AH41" s="13"/>
      <c r="AI41" s="15">
        <v>10</v>
      </c>
      <c r="AJ41" s="13">
        <v>9</v>
      </c>
      <c r="AK41" s="17" t="s">
        <v>58</v>
      </c>
      <c r="AL41" s="17"/>
      <c r="AM41" s="17"/>
      <c r="AN41" s="17"/>
      <c r="AO41" s="13">
        <v>10</v>
      </c>
      <c r="AP41" s="13"/>
      <c r="AQ41" s="13">
        <v>10</v>
      </c>
      <c r="AR41" s="13">
        <v>9</v>
      </c>
      <c r="AS41" s="13"/>
      <c r="AT41" s="13" t="s">
        <v>70</v>
      </c>
      <c r="AU41" s="13">
        <v>10</v>
      </c>
      <c r="AV41" s="13"/>
      <c r="AW41" s="13"/>
      <c r="AX41" s="13">
        <v>9</v>
      </c>
      <c r="AY41" s="13" t="s">
        <v>70</v>
      </c>
      <c r="AZ41" s="13"/>
      <c r="BA41" s="13"/>
      <c r="BB41" s="13">
        <v>8</v>
      </c>
      <c r="BC41" s="24"/>
    </row>
    <row r="42" spans="1:56" ht="30" x14ac:dyDescent="0.25">
      <c r="B42" s="12" t="s">
        <v>4</v>
      </c>
      <c r="C42" s="13">
        <v>1</v>
      </c>
      <c r="D42" s="13"/>
      <c r="E42" s="13">
        <v>1</v>
      </c>
      <c r="F42" s="13">
        <v>1</v>
      </c>
      <c r="G42" s="13"/>
      <c r="H42" s="13">
        <v>3</v>
      </c>
      <c r="I42" s="13">
        <v>1</v>
      </c>
      <c r="J42" s="13"/>
      <c r="K42" s="13">
        <v>1</v>
      </c>
      <c r="L42" s="13">
        <v>1</v>
      </c>
      <c r="M42" s="13">
        <v>1</v>
      </c>
      <c r="N42" s="13">
        <v>1</v>
      </c>
      <c r="O42" s="16"/>
      <c r="P42" s="13">
        <v>1</v>
      </c>
      <c r="Q42" s="13">
        <v>20</v>
      </c>
      <c r="R42" s="13">
        <v>2</v>
      </c>
      <c r="S42" s="13">
        <v>1</v>
      </c>
      <c r="T42" s="13">
        <v>1</v>
      </c>
      <c r="U42" s="13">
        <v>1</v>
      </c>
      <c r="V42" s="17"/>
      <c r="W42" s="13"/>
      <c r="X42" s="13">
        <v>2</v>
      </c>
      <c r="Y42" s="13"/>
      <c r="Z42" s="13">
        <v>13</v>
      </c>
      <c r="AA42" s="13"/>
      <c r="AB42" s="13">
        <v>1</v>
      </c>
      <c r="AC42" s="13">
        <v>5</v>
      </c>
      <c r="AD42" s="13">
        <v>1</v>
      </c>
      <c r="AE42" s="13">
        <v>9</v>
      </c>
      <c r="AF42" s="13">
        <v>12</v>
      </c>
      <c r="AG42" s="13">
        <v>57</v>
      </c>
      <c r="AH42" s="13">
        <v>1</v>
      </c>
      <c r="AI42" s="15">
        <v>8</v>
      </c>
      <c r="AJ42" s="13">
        <v>1</v>
      </c>
      <c r="AK42" s="17">
        <v>17</v>
      </c>
      <c r="AL42" s="17">
        <v>8</v>
      </c>
      <c r="AM42" s="17"/>
      <c r="AN42" s="17"/>
      <c r="AO42" s="13">
        <v>1</v>
      </c>
      <c r="AP42" s="13">
        <v>9</v>
      </c>
      <c r="AQ42" s="13">
        <v>2</v>
      </c>
      <c r="AR42" s="13">
        <v>1</v>
      </c>
      <c r="AS42" s="13"/>
      <c r="AT42" s="13">
        <v>2</v>
      </c>
      <c r="AU42" s="13">
        <v>1</v>
      </c>
      <c r="AV42" s="13"/>
      <c r="AW42" s="13">
        <v>1</v>
      </c>
      <c r="AX42" s="13">
        <v>1</v>
      </c>
      <c r="AY42" s="13">
        <v>1</v>
      </c>
      <c r="AZ42" s="13">
        <v>6</v>
      </c>
      <c r="BA42" s="13">
        <v>1</v>
      </c>
      <c r="BB42" s="13">
        <v>1</v>
      </c>
      <c r="BC42" s="24">
        <f>SUM(C42:BB42)</f>
        <v>199</v>
      </c>
    </row>
    <row r="43" spans="1:56" ht="30" x14ac:dyDescent="0.25">
      <c r="B43" s="12" t="s">
        <v>14</v>
      </c>
      <c r="C43" s="13">
        <v>1</v>
      </c>
      <c r="D43" s="13">
        <v>1</v>
      </c>
      <c r="E43" s="13">
        <v>2</v>
      </c>
      <c r="F43" s="13">
        <v>1</v>
      </c>
      <c r="G43" s="13"/>
      <c r="H43" s="13">
        <v>1</v>
      </c>
      <c r="I43" s="13">
        <v>1</v>
      </c>
      <c r="J43" s="13">
        <v>1</v>
      </c>
      <c r="K43" s="13"/>
      <c r="L43" s="13">
        <v>1</v>
      </c>
      <c r="M43" s="13">
        <v>1</v>
      </c>
      <c r="N43" s="13">
        <v>1</v>
      </c>
      <c r="O43" s="16"/>
      <c r="P43" s="13">
        <v>1</v>
      </c>
      <c r="Q43" s="13"/>
      <c r="R43" s="13"/>
      <c r="S43" s="13">
        <v>1</v>
      </c>
      <c r="T43" s="13"/>
      <c r="U43" s="13">
        <v>1</v>
      </c>
      <c r="V43" s="17"/>
      <c r="W43" s="13"/>
      <c r="X43" s="13">
        <v>2</v>
      </c>
      <c r="Y43" s="13"/>
      <c r="Z43" s="13">
        <v>1</v>
      </c>
      <c r="AA43" s="13">
        <v>1</v>
      </c>
      <c r="AB43" s="13"/>
      <c r="AC43" s="13">
        <v>5</v>
      </c>
      <c r="AD43" s="13">
        <v>1</v>
      </c>
      <c r="AE43" s="13">
        <v>6</v>
      </c>
      <c r="AF43" s="13">
        <v>2</v>
      </c>
      <c r="AG43" s="13">
        <v>1</v>
      </c>
      <c r="AH43" s="13"/>
      <c r="AI43" s="15">
        <v>15</v>
      </c>
      <c r="AJ43" s="13"/>
      <c r="AK43" s="17">
        <v>17</v>
      </c>
      <c r="AL43" s="17">
        <v>4</v>
      </c>
      <c r="AM43" s="17">
        <v>1</v>
      </c>
      <c r="AN43" s="17"/>
      <c r="AO43" s="13">
        <v>1</v>
      </c>
      <c r="AP43" s="13"/>
      <c r="AQ43" s="13"/>
      <c r="AR43" s="13"/>
      <c r="AS43" s="13">
        <v>1</v>
      </c>
      <c r="AT43" s="13"/>
      <c r="AU43" s="13">
        <v>1</v>
      </c>
      <c r="AV43" s="13">
        <v>8</v>
      </c>
      <c r="AW43" s="13"/>
      <c r="AX43" s="13"/>
      <c r="AY43" s="13">
        <v>1</v>
      </c>
      <c r="AZ43" s="13">
        <v>5</v>
      </c>
      <c r="BA43" s="13"/>
      <c r="BB43" s="13"/>
      <c r="BC43" s="24">
        <f t="shared" ref="BC43:BC45" si="5">SUM(C43:BB43)</f>
        <v>87</v>
      </c>
    </row>
    <row r="44" spans="1:56" ht="21" customHeight="1" x14ac:dyDescent="0.25">
      <c r="B44" s="12" t="s">
        <v>1</v>
      </c>
      <c r="C44" s="13">
        <v>1</v>
      </c>
      <c r="D44" s="13"/>
      <c r="E44" s="13"/>
      <c r="F44" s="13"/>
      <c r="G44" s="13"/>
      <c r="H44" s="13"/>
      <c r="I44" s="13"/>
      <c r="J44" s="13"/>
      <c r="K44" s="13"/>
      <c r="L44" s="13"/>
      <c r="M44" s="13">
        <v>1</v>
      </c>
      <c r="N44" s="13"/>
      <c r="O44" s="16"/>
      <c r="P44" s="13">
        <v>1</v>
      </c>
      <c r="Q44" s="13">
        <v>1</v>
      </c>
      <c r="R44" s="13"/>
      <c r="S44" s="13"/>
      <c r="T44" s="13"/>
      <c r="U44" s="13"/>
      <c r="V44" s="17">
        <v>1</v>
      </c>
      <c r="W44" s="13"/>
      <c r="X44" s="13">
        <v>1</v>
      </c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7">
        <v>1</v>
      </c>
      <c r="AL44" s="17"/>
      <c r="AM44" s="17"/>
      <c r="AN44" s="17"/>
      <c r="AO44" s="13">
        <v>1</v>
      </c>
      <c r="AP44" s="13">
        <v>1</v>
      </c>
      <c r="AQ44" s="13"/>
      <c r="AR44" s="13"/>
      <c r="AS44" s="13"/>
      <c r="AT44" s="13"/>
      <c r="AU44" s="13"/>
      <c r="AV44" s="13"/>
      <c r="AW44" s="13"/>
      <c r="AX44" s="13">
        <v>1</v>
      </c>
      <c r="AY44" s="13"/>
      <c r="AZ44" s="13"/>
      <c r="BA44" s="13"/>
      <c r="BB44" s="13"/>
      <c r="BC44" s="24">
        <f t="shared" si="5"/>
        <v>10</v>
      </c>
    </row>
    <row r="45" spans="1:56" ht="30" x14ac:dyDescent="0.25">
      <c r="B45" s="12" t="s">
        <v>5</v>
      </c>
      <c r="C45" s="13" t="s">
        <v>10</v>
      </c>
      <c r="D45" s="13"/>
      <c r="E45" s="13"/>
      <c r="F45" s="13"/>
      <c r="G45" s="13"/>
      <c r="H45" s="13">
        <v>15</v>
      </c>
      <c r="I45" s="14">
        <v>1</v>
      </c>
      <c r="J45" s="13"/>
      <c r="K45" s="13"/>
      <c r="L45" s="13"/>
      <c r="M45" s="13">
        <v>60</v>
      </c>
      <c r="N45" s="13"/>
      <c r="O45" s="16"/>
      <c r="P45" s="13"/>
      <c r="Q45" s="13">
        <v>89</v>
      </c>
      <c r="R45" s="13"/>
      <c r="S45" s="13"/>
      <c r="T45" s="13"/>
      <c r="U45" s="13"/>
      <c r="V45" s="17">
        <v>30</v>
      </c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7">
        <v>72</v>
      </c>
      <c r="AL45" s="17"/>
      <c r="AM45" s="17"/>
      <c r="AN45" s="17"/>
      <c r="AO45" s="13">
        <v>185</v>
      </c>
      <c r="AP45" s="13">
        <v>67</v>
      </c>
      <c r="AQ45" s="13"/>
      <c r="AR45" s="13"/>
      <c r="AS45" s="13"/>
      <c r="AT45" s="13"/>
      <c r="AU45" s="13"/>
      <c r="AV45" s="13"/>
      <c r="AW45" s="13"/>
      <c r="AX45" s="13">
        <v>75</v>
      </c>
      <c r="AY45" s="13"/>
      <c r="AZ45" s="13">
        <v>39</v>
      </c>
      <c r="BA45" s="13">
        <v>10</v>
      </c>
      <c r="BB45" s="13"/>
      <c r="BC45" s="24">
        <f t="shared" si="5"/>
        <v>643</v>
      </c>
    </row>
    <row r="46" spans="1:56" ht="43.5" customHeight="1" x14ac:dyDescent="0.25">
      <c r="B46" s="12" t="s">
        <v>7</v>
      </c>
      <c r="C46" s="15" t="s">
        <v>12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 t="s">
        <v>30</v>
      </c>
      <c r="O46" s="16"/>
      <c r="P46" s="15" t="s">
        <v>33</v>
      </c>
      <c r="Q46" s="13"/>
      <c r="R46" s="15" t="s">
        <v>36</v>
      </c>
      <c r="S46" s="13"/>
      <c r="T46" s="13"/>
      <c r="U46" s="13"/>
      <c r="V46" s="17"/>
      <c r="W46" s="13">
        <v>1</v>
      </c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7"/>
      <c r="AL46" s="17"/>
      <c r="AM46" s="17"/>
      <c r="AN46" s="17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24"/>
    </row>
  </sheetData>
  <pageMargins left="1.1811023622047245" right="0.39370078740157483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>
      <selection activeCell="G7" sqref="G7"/>
    </sheetView>
  </sheetViews>
  <sheetFormatPr defaultColWidth="9.125" defaultRowHeight="15" x14ac:dyDescent="0.25"/>
  <cols>
    <col min="1" max="1" width="5.875" style="1" customWidth="1"/>
    <col min="2" max="2" width="11" style="1" customWidth="1"/>
    <col min="3" max="3" width="14" style="1" customWidth="1"/>
    <col min="4" max="4" width="11.75" style="1" customWidth="1"/>
    <col min="5" max="5" width="10.25" style="1" customWidth="1"/>
    <col min="6" max="6" width="9.75" style="1" customWidth="1"/>
    <col min="7" max="7" width="10" style="1" customWidth="1"/>
    <col min="8" max="8" width="37.75" style="1" customWidth="1"/>
    <col min="9" max="9" width="12.125" style="1" customWidth="1"/>
    <col min="10" max="16384" width="9.125" style="1"/>
  </cols>
  <sheetData>
    <row r="1" spans="1:9" ht="58.5" customHeight="1" x14ac:dyDescent="0.25">
      <c r="A1" s="30" t="s">
        <v>88</v>
      </c>
      <c r="B1" s="31"/>
      <c r="C1" s="31"/>
      <c r="D1" s="31"/>
      <c r="H1" s="27"/>
      <c r="I1" s="27" t="s">
        <v>81</v>
      </c>
    </row>
    <row r="2" spans="1:9" ht="33.75" customHeight="1" x14ac:dyDescent="0.25">
      <c r="A2" s="42" t="s">
        <v>90</v>
      </c>
      <c r="B2" s="42"/>
      <c r="C2" s="42"/>
      <c r="D2" s="42"/>
      <c r="E2" s="42"/>
      <c r="F2" s="42"/>
      <c r="G2" s="42"/>
      <c r="H2" s="42"/>
      <c r="I2" s="42"/>
    </row>
    <row r="3" spans="1:9" ht="21.75" customHeight="1" x14ac:dyDescent="0.25"/>
    <row r="4" spans="1:9" ht="21" customHeight="1" x14ac:dyDescent="0.25">
      <c r="A4" s="41" t="s">
        <v>82</v>
      </c>
      <c r="B4" s="39" t="s">
        <v>8</v>
      </c>
      <c r="C4" s="35" t="s">
        <v>6</v>
      </c>
      <c r="D4" s="36" t="s">
        <v>2</v>
      </c>
      <c r="E4" s="37"/>
      <c r="F4" s="37"/>
      <c r="G4" s="37"/>
      <c r="H4" s="38"/>
      <c r="I4" s="35" t="s">
        <v>0</v>
      </c>
    </row>
    <row r="5" spans="1:9" ht="59.25" customHeight="1" x14ac:dyDescent="0.25">
      <c r="A5" s="41"/>
      <c r="B5" s="40"/>
      <c r="C5" s="35"/>
      <c r="D5" s="29" t="s">
        <v>4</v>
      </c>
      <c r="E5" s="29" t="s">
        <v>3</v>
      </c>
      <c r="F5" s="29" t="s">
        <v>1</v>
      </c>
      <c r="G5" s="29" t="s">
        <v>5</v>
      </c>
      <c r="H5" s="29" t="s">
        <v>7</v>
      </c>
      <c r="I5" s="35"/>
    </row>
    <row r="6" spans="1:9" s="3" customFormat="1" ht="23.25" customHeight="1" x14ac:dyDescent="0.2">
      <c r="A6" s="2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</row>
    <row r="7" spans="1:9" s="3" customFormat="1" ht="52.5" customHeight="1" x14ac:dyDescent="0.2">
      <c r="A7" s="5">
        <v>1</v>
      </c>
      <c r="B7" s="28">
        <v>2015</v>
      </c>
      <c r="C7" s="25" t="s">
        <v>89</v>
      </c>
      <c r="D7" s="25">
        <v>212</v>
      </c>
      <c r="E7" s="25">
        <v>154</v>
      </c>
      <c r="F7" s="25">
        <v>18</v>
      </c>
      <c r="G7" s="25">
        <v>833</v>
      </c>
      <c r="H7" s="26" t="s">
        <v>84</v>
      </c>
      <c r="I7" s="25"/>
    </row>
    <row r="8" spans="1:9" s="3" customFormat="1" ht="52.5" customHeight="1" x14ac:dyDescent="0.2">
      <c r="A8" s="5">
        <v>2</v>
      </c>
      <c r="B8" s="28">
        <v>2016</v>
      </c>
      <c r="C8" s="25" t="s">
        <v>89</v>
      </c>
      <c r="D8" s="25">
        <v>213</v>
      </c>
      <c r="E8" s="25">
        <v>121</v>
      </c>
      <c r="F8" s="25">
        <v>10</v>
      </c>
      <c r="G8" s="25">
        <v>520</v>
      </c>
      <c r="H8" s="26" t="s">
        <v>83</v>
      </c>
      <c r="I8" s="5"/>
    </row>
    <row r="9" spans="1:9" s="3" customFormat="1" ht="52.5" customHeight="1" x14ac:dyDescent="0.2">
      <c r="A9" s="5">
        <v>3</v>
      </c>
      <c r="B9" s="28">
        <v>2017</v>
      </c>
      <c r="C9" s="25" t="s">
        <v>89</v>
      </c>
      <c r="D9" s="25">
        <v>199</v>
      </c>
      <c r="E9" s="25">
        <v>111</v>
      </c>
      <c r="F9" s="25">
        <v>9</v>
      </c>
      <c r="G9" s="25">
        <v>622</v>
      </c>
      <c r="H9" s="26" t="s">
        <v>85</v>
      </c>
      <c r="I9" s="25"/>
    </row>
    <row r="10" spans="1:9" s="3" customFormat="1" ht="52.5" customHeight="1" x14ac:dyDescent="0.2">
      <c r="A10" s="5">
        <v>4</v>
      </c>
      <c r="B10" s="28">
        <v>2018</v>
      </c>
      <c r="C10" s="25" t="s">
        <v>89</v>
      </c>
      <c r="D10" s="25">
        <v>194</v>
      </c>
      <c r="E10" s="25">
        <v>98</v>
      </c>
      <c r="F10" s="25">
        <v>10</v>
      </c>
      <c r="G10" s="25">
        <v>639</v>
      </c>
      <c r="H10" s="26" t="s">
        <v>86</v>
      </c>
      <c r="I10" s="25"/>
    </row>
    <row r="11" spans="1:9" ht="52.5" customHeight="1" x14ac:dyDescent="0.25">
      <c r="A11" s="5">
        <v>5</v>
      </c>
      <c r="B11" s="28">
        <v>2019</v>
      </c>
      <c r="C11" s="25" t="s">
        <v>89</v>
      </c>
      <c r="D11" s="5">
        <v>199</v>
      </c>
      <c r="E11" s="5">
        <v>87</v>
      </c>
      <c r="F11" s="5">
        <v>10</v>
      </c>
      <c r="G11" s="5">
        <v>643</v>
      </c>
      <c r="H11" s="26" t="s">
        <v>80</v>
      </c>
      <c r="I11" s="25"/>
    </row>
    <row r="12" spans="1:9" ht="37.5" customHeight="1" x14ac:dyDescent="0.25">
      <c r="A12" s="32" t="s">
        <v>87</v>
      </c>
      <c r="B12" s="33"/>
      <c r="C12" s="34"/>
      <c r="D12" s="28">
        <f>SUM(D7:D11)</f>
        <v>1017</v>
      </c>
      <c r="E12" s="28">
        <f t="shared" ref="E12:G12" si="0">SUM(E7:E11)</f>
        <v>571</v>
      </c>
      <c r="F12" s="28">
        <f t="shared" si="0"/>
        <v>57</v>
      </c>
      <c r="G12" s="28">
        <f t="shared" si="0"/>
        <v>3257</v>
      </c>
      <c r="H12" s="26"/>
      <c r="I12" s="25"/>
    </row>
    <row r="24" spans="9:9" ht="15" customHeight="1" x14ac:dyDescent="0.25"/>
    <row r="26" spans="9:9" x14ac:dyDescent="0.25">
      <c r="I26" s="10"/>
    </row>
    <row r="31" spans="9:9" x14ac:dyDescent="0.25">
      <c r="I31" s="10"/>
    </row>
    <row r="32" spans="9:9" ht="15" customHeight="1" x14ac:dyDescent="0.25"/>
    <row r="39" spans="9:9" x14ac:dyDescent="0.25">
      <c r="I39" s="10"/>
    </row>
    <row r="40" spans="9:9" ht="15" customHeight="1" x14ac:dyDescent="0.25"/>
    <row r="47" spans="9:9" x14ac:dyDescent="0.25">
      <c r="I47" s="10"/>
    </row>
    <row r="48" spans="9:9" ht="15" customHeight="1" x14ac:dyDescent="0.25"/>
    <row r="55" spans="9:9" x14ac:dyDescent="0.25">
      <c r="I55" s="10"/>
    </row>
    <row r="56" spans="9:9" ht="15" customHeight="1" x14ac:dyDescent="0.25"/>
  </sheetData>
  <mergeCells count="8">
    <mergeCell ref="A1:D1"/>
    <mergeCell ref="A12:C12"/>
    <mergeCell ref="C4:C5"/>
    <mergeCell ref="D4:H4"/>
    <mergeCell ref="B4:B5"/>
    <mergeCell ref="A4:A5"/>
    <mergeCell ref="A2:I2"/>
    <mergeCell ref="I4:I5"/>
  </mergeCells>
  <pageMargins left="0.79" right="0.39370078740157499" top="0.35433070866141703" bottom="0.35433070866141703" header="0.31496062992126" footer="0.31496062992126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PHỤ LỤC1 (2)</vt:lpstr>
      <vt:lpstr>PHỤ LỤC</vt:lpstr>
      <vt:lpstr>Sheet1</vt:lpstr>
      <vt:lpstr>Sheet2</vt:lpstr>
      <vt:lpstr>'PHỤ LỤC'!Print_Titles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MayTinhDucDung</dc:creator>
  <cp:lastModifiedBy>MAYTINH</cp:lastModifiedBy>
  <cp:lastPrinted>2020-05-16T02:47:58Z</cp:lastPrinted>
  <dcterms:created xsi:type="dcterms:W3CDTF">2017-06-28T03:51:53Z</dcterms:created>
  <dcterms:modified xsi:type="dcterms:W3CDTF">2020-05-16T02:48:10Z</dcterms:modified>
</cp:coreProperties>
</file>